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15" yWindow="15" windowWidth="28815" windowHeight="12390"/>
  </bookViews>
  <sheets>
    <sheet name="Сводка затрат без НДС" sheetId="1" r:id="rId1"/>
    <sheet name="Сводка затрат с НДС" sheetId="10" r:id="rId2"/>
  </sheets>
  <definedNames>
    <definedName name="_xlnm.Print_Titles" localSheetId="0">'Сводка затрат без НДС'!$7:$8</definedName>
    <definedName name="_xlnm.Print_Titles" localSheetId="1">'Сводка затрат с НДС'!$7:$8</definedName>
    <definedName name="_xlnm.Print_Area" localSheetId="0">'Сводка затрат без НДС'!$A$1:$X$24</definedName>
    <definedName name="_xlnm.Print_Area" localSheetId="1">'Сводка затрат с НДС'!$A$1:$X$24</definedName>
  </definedNames>
  <calcPr calcId="125725"/>
</workbook>
</file>

<file path=xl/calcChain.xml><?xml version="1.0" encoding="utf-8"?>
<calcChain xmlns="http://schemas.openxmlformats.org/spreadsheetml/2006/main">
  <c r="H11" i="1"/>
  <c r="G11" i="10"/>
  <c r="Q10" l="1"/>
  <c r="R10"/>
  <c r="S10"/>
  <c r="O10"/>
  <c r="P10" i="1"/>
  <c r="P10" i="10" l="1"/>
  <c r="U11" l="1"/>
  <c r="U12"/>
  <c r="U10"/>
  <c r="P11"/>
  <c r="Q11"/>
  <c r="R11"/>
  <c r="S11"/>
  <c r="P12"/>
  <c r="Q12"/>
  <c r="R12"/>
  <c r="S12"/>
  <c r="O13"/>
  <c r="R13"/>
  <c r="S13"/>
  <c r="O14"/>
  <c r="R14"/>
  <c r="S14"/>
  <c r="O15"/>
  <c r="Q15"/>
  <c r="S15"/>
  <c r="O16"/>
  <c r="P16"/>
  <c r="Q16"/>
  <c r="O17"/>
  <c r="R17"/>
  <c r="S17"/>
  <c r="O18"/>
  <c r="P18"/>
  <c r="Q18"/>
  <c r="O19"/>
  <c r="P19"/>
  <c r="Q19"/>
  <c r="O20"/>
  <c r="P20"/>
  <c r="O21"/>
  <c r="P21"/>
  <c r="R21"/>
  <c r="O22"/>
  <c r="P22"/>
  <c r="R22"/>
  <c r="O23"/>
  <c r="P23"/>
  <c r="R23"/>
  <c r="O24"/>
  <c r="P24"/>
  <c r="R24"/>
  <c r="M11"/>
  <c r="N11"/>
  <c r="M12"/>
  <c r="N12"/>
  <c r="M13"/>
  <c r="N13"/>
  <c r="M14"/>
  <c r="N14"/>
  <c r="M15"/>
  <c r="N15"/>
  <c r="M16"/>
  <c r="N16"/>
  <c r="M17"/>
  <c r="N17"/>
  <c r="M18"/>
  <c r="N18"/>
  <c r="M19"/>
  <c r="N19"/>
  <c r="M20"/>
  <c r="N20"/>
  <c r="M21"/>
  <c r="N21"/>
  <c r="M22"/>
  <c r="N22"/>
  <c r="M23"/>
  <c r="N23"/>
  <c r="M24"/>
  <c r="N24"/>
  <c r="N10"/>
  <c r="M10"/>
  <c r="J12" i="1"/>
  <c r="J11"/>
  <c r="J13"/>
  <c r="J14"/>
  <c r="J15"/>
  <c r="J16"/>
  <c r="J17"/>
  <c r="J18"/>
  <c r="J19"/>
  <c r="J20"/>
  <c r="J21"/>
  <c r="J22"/>
  <c r="J23"/>
  <c r="J24"/>
  <c r="K11" i="10"/>
  <c r="L11"/>
  <c r="K12"/>
  <c r="K13"/>
  <c r="J13" s="1"/>
  <c r="L13"/>
  <c r="K14"/>
  <c r="L14"/>
  <c r="K15"/>
  <c r="L15"/>
  <c r="K16"/>
  <c r="L16"/>
  <c r="K17"/>
  <c r="J17" s="1"/>
  <c r="L17"/>
  <c r="K18"/>
  <c r="L18"/>
  <c r="K19"/>
  <c r="L19"/>
  <c r="K20"/>
  <c r="L20"/>
  <c r="K21"/>
  <c r="J21" s="1"/>
  <c r="L21"/>
  <c r="K22"/>
  <c r="L22"/>
  <c r="K23"/>
  <c r="L23"/>
  <c r="K24"/>
  <c r="J24" s="1"/>
  <c r="L24"/>
  <c r="L10"/>
  <c r="K10"/>
  <c r="F11"/>
  <c r="F12"/>
  <c r="G12"/>
  <c r="F13"/>
  <c r="G13"/>
  <c r="F14"/>
  <c r="H14" s="1"/>
  <c r="G14"/>
  <c r="F15"/>
  <c r="G15"/>
  <c r="F16"/>
  <c r="G16"/>
  <c r="F17"/>
  <c r="G17"/>
  <c r="F18"/>
  <c r="H18" s="1"/>
  <c r="G18"/>
  <c r="F19"/>
  <c r="G19"/>
  <c r="F20"/>
  <c r="G20"/>
  <c r="F21"/>
  <c r="H21" s="1"/>
  <c r="G21"/>
  <c r="F22"/>
  <c r="G22"/>
  <c r="F23"/>
  <c r="G23"/>
  <c r="F24"/>
  <c r="G24"/>
  <c r="G10"/>
  <c r="F10"/>
  <c r="H22"/>
  <c r="Y20"/>
  <c r="Y19"/>
  <c r="J19"/>
  <c r="Y17"/>
  <c r="H17"/>
  <c r="Y16"/>
  <c r="J16"/>
  <c r="Y15"/>
  <c r="Y14"/>
  <c r="H13"/>
  <c r="Z11"/>
  <c r="AD8"/>
  <c r="AC8"/>
  <c r="AB8"/>
  <c r="Z10" s="1"/>
  <c r="Q20" i="1"/>
  <c r="Q20" i="10" s="1"/>
  <c r="S22" i="1"/>
  <c r="S23"/>
  <c r="S24"/>
  <c r="S21"/>
  <c r="S19"/>
  <c r="S19" i="10" s="1"/>
  <c r="S18" i="1"/>
  <c r="S18" i="10" s="1"/>
  <c r="S16" i="1"/>
  <c r="S16" i="10" s="1"/>
  <c r="S20" i="1"/>
  <c r="S20" i="10" s="1"/>
  <c r="R20" i="1"/>
  <c r="R20" i="10" s="1"/>
  <c r="R19" i="1"/>
  <c r="R19" i="10" s="1"/>
  <c r="R18" i="1"/>
  <c r="R18" i="10" s="1"/>
  <c r="R16" i="1"/>
  <c r="R16" i="10" s="1"/>
  <c r="R15" i="1"/>
  <c r="R15" i="10" s="1"/>
  <c r="Q17" i="1"/>
  <c r="Q17" i="10" s="1"/>
  <c r="Q14" i="1"/>
  <c r="Q14" i="10" s="1"/>
  <c r="Q13" i="1"/>
  <c r="Q13" i="10" s="1"/>
  <c r="P17" i="1"/>
  <c r="P17" i="10" s="1"/>
  <c r="P15" i="1"/>
  <c r="U15" s="1"/>
  <c r="P14"/>
  <c r="P14" i="10" s="1"/>
  <c r="P13" i="1"/>
  <c r="S21" i="10" l="1"/>
  <c r="U21" i="1"/>
  <c r="W21" s="1"/>
  <c r="H15" i="10"/>
  <c r="H11"/>
  <c r="S22"/>
  <c r="U22" i="1"/>
  <c r="W22" s="1"/>
  <c r="U15" i="10"/>
  <c r="S23"/>
  <c r="S9" s="1"/>
  <c r="U23" i="1"/>
  <c r="W23" s="1"/>
  <c r="S24" i="10"/>
  <c r="U24" i="1"/>
  <c r="W24" s="1"/>
  <c r="P13" i="10"/>
  <c r="T13" s="1"/>
  <c r="P9" i="1"/>
  <c r="M9" i="10"/>
  <c r="H23"/>
  <c r="J18"/>
  <c r="J14"/>
  <c r="J10"/>
  <c r="H19"/>
  <c r="T20"/>
  <c r="P15"/>
  <c r="J23"/>
  <c r="H24"/>
  <c r="H20"/>
  <c r="H16"/>
  <c r="J11"/>
  <c r="H10"/>
  <c r="J20"/>
  <c r="J15"/>
  <c r="H12"/>
  <c r="G9"/>
  <c r="N9"/>
  <c r="T17"/>
  <c r="J22"/>
  <c r="K9"/>
  <c r="T16"/>
  <c r="F9"/>
  <c r="T19"/>
  <c r="H9" l="1"/>
  <c r="T14"/>
  <c r="T18"/>
  <c r="R9"/>
  <c r="T15"/>
  <c r="K9" i="1" l="1"/>
  <c r="M9"/>
  <c r="N9"/>
  <c r="G9" l="1"/>
  <c r="F9"/>
  <c r="H10" l="1"/>
  <c r="H12"/>
  <c r="H13"/>
  <c r="H14"/>
  <c r="H15"/>
  <c r="H16"/>
  <c r="H17"/>
  <c r="H18"/>
  <c r="H19"/>
  <c r="H21"/>
  <c r="H22"/>
  <c r="H23"/>
  <c r="H24"/>
  <c r="H9" l="1"/>
  <c r="H20"/>
  <c r="Q9" l="1"/>
  <c r="Q21"/>
  <c r="Q21" i="10" s="1"/>
  <c r="Q22" i="1"/>
  <c r="Q22" i="10" s="1"/>
  <c r="T22" s="1"/>
  <c r="Q23" i="1"/>
  <c r="Q23" i="10" s="1"/>
  <c r="T23" s="1"/>
  <c r="Q24" i="1"/>
  <c r="Q24" i="10" s="1"/>
  <c r="T24" s="1"/>
  <c r="T21" l="1"/>
  <c r="Q9"/>
  <c r="S9" i="1"/>
  <c r="R9"/>
  <c r="Y19" l="1"/>
  <c r="Y20"/>
  <c r="Y17" l="1"/>
  <c r="Y16" l="1"/>
  <c r="Y15" l="1"/>
  <c r="Y14"/>
  <c r="Z11"/>
  <c r="AD8"/>
  <c r="AC8"/>
  <c r="AB8"/>
  <c r="Z10" l="1"/>
  <c r="U24" i="10"/>
  <c r="U23"/>
  <c r="U22"/>
  <c r="U21"/>
  <c r="U18" i="1"/>
  <c r="U18" i="10" l="1"/>
  <c r="W23"/>
  <c r="T16" i="1"/>
  <c r="V15"/>
  <c r="V13"/>
  <c r="V13" i="10" s="1"/>
  <c r="U14" i="1"/>
  <c r="T19"/>
  <c r="T15"/>
  <c r="T21"/>
  <c r="T24"/>
  <c r="T18"/>
  <c r="U13"/>
  <c r="T14"/>
  <c r="V18"/>
  <c r="V18" i="10" s="1"/>
  <c r="W18" s="1"/>
  <c r="V14" i="1"/>
  <c r="V14" i="10" s="1"/>
  <c r="U16" i="1"/>
  <c r="U19"/>
  <c r="T23"/>
  <c r="U17"/>
  <c r="V20"/>
  <c r="V20" i="10" s="1"/>
  <c r="V19" i="1"/>
  <c r="V19" i="10" s="1"/>
  <c r="U20" i="1"/>
  <c r="T22"/>
  <c r="V17"/>
  <c r="V17" i="10" s="1"/>
  <c r="T20" i="1"/>
  <c r="V24" i="10"/>
  <c r="W24" s="1"/>
  <c r="V23"/>
  <c r="V22"/>
  <c r="W22" s="1"/>
  <c r="V21"/>
  <c r="W21" s="1"/>
  <c r="T13" i="1"/>
  <c r="W18" l="1"/>
  <c r="U14" i="10"/>
  <c r="W14" s="1"/>
  <c r="W14" i="1"/>
  <c r="U20" i="10"/>
  <c r="W20" s="1"/>
  <c r="W20" i="1"/>
  <c r="V15" i="10"/>
  <c r="W15" s="1"/>
  <c r="W15" i="1"/>
  <c r="U16" i="10"/>
  <c r="W16" s="1"/>
  <c r="W16" i="1"/>
  <c r="U19" i="10"/>
  <c r="W19" s="1"/>
  <c r="W19" i="1"/>
  <c r="U17" i="10"/>
  <c r="W17" i="1"/>
  <c r="U13" i="10"/>
  <c r="W13" s="1"/>
  <c r="W13" i="1"/>
  <c r="W17" i="10"/>
  <c r="U9" i="1"/>
  <c r="V16"/>
  <c r="V16" i="10" s="1"/>
  <c r="T17" i="1"/>
  <c r="J10"/>
  <c r="U9" i="10" l="1"/>
  <c r="T10" i="1"/>
  <c r="T10" i="10" l="1"/>
  <c r="P9"/>
  <c r="V10" i="1"/>
  <c r="O11"/>
  <c r="W10" l="1"/>
  <c r="V10" i="10"/>
  <c r="W10" s="1"/>
  <c r="O11"/>
  <c r="T11" s="1"/>
  <c r="V11" i="1"/>
  <c r="W11" s="1"/>
  <c r="T11"/>
  <c r="L9"/>
  <c r="J9"/>
  <c r="L12" i="10"/>
  <c r="J12" s="1"/>
  <c r="J9" s="1"/>
  <c r="O12" i="1"/>
  <c r="V12" s="1"/>
  <c r="W12" s="1"/>
  <c r="W9" l="1"/>
  <c r="V11" i="10"/>
  <c r="W11" s="1"/>
  <c r="O12"/>
  <c r="T12" s="1"/>
  <c r="T9" s="1"/>
  <c r="T12" i="1"/>
  <c r="T9" s="1"/>
  <c r="O9"/>
  <c r="L9" i="10"/>
  <c r="V9" i="1" l="1"/>
  <c r="V12" i="10"/>
  <c r="O9"/>
  <c r="V9" l="1"/>
  <c r="W12"/>
  <c r="W9" s="1"/>
</calcChain>
</file>

<file path=xl/sharedStrings.xml><?xml version="1.0" encoding="utf-8"?>
<sst xmlns="http://schemas.openxmlformats.org/spreadsheetml/2006/main" count="190" uniqueCount="85">
  <si>
    <t>Номер</t>
  </si>
  <si>
    <t>Наименование инвестиционного проекта</t>
  </si>
  <si>
    <t>Год начала реализации</t>
  </si>
  <si>
    <t>Год окончания реализации</t>
  </si>
  <si>
    <t>Документ обосновывающий стоимость инвестиционного проекта</t>
  </si>
  <si>
    <t>Фактический объем освоения капитальных вложений 2024 года, млн руб. без НДС</t>
  </si>
  <si>
    <t>Фактический объем освоения капитальных вложений на 01.01.2024 года, 
млн руб. без НДС</t>
  </si>
  <si>
    <t>2025 год</t>
  </si>
  <si>
    <t>2026 год</t>
  </si>
  <si>
    <t>2027 год</t>
  </si>
  <si>
    <t>2028 год</t>
  </si>
  <si>
    <t>2029 год</t>
  </si>
  <si>
    <t>Итого</t>
  </si>
  <si>
    <t>ПИР</t>
  </si>
  <si>
    <t>Идентификатор инвестиционного проекта</t>
  </si>
  <si>
    <t>Техническое перевооружение КТП</t>
  </si>
  <si>
    <t>O_P001</t>
  </si>
  <si>
    <t>Годы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</si>
  <si>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</si>
  <si>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</si>
  <si>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J_P018</t>
  </si>
  <si>
    <t>O_P002</t>
  </si>
  <si>
    <t>Полная стоимость, млн. руб. без НДС</t>
  </si>
  <si>
    <t>В том числе ПИР</t>
  </si>
  <si>
    <t>В том числе СМР (включая поставку оборудования)</t>
  </si>
  <si>
    <t>Техническое перевооружение устройств электроснабжения ЛЭП-0,4 кВ КТП-6 ст. Шнаево</t>
  </si>
  <si>
    <t>O_P003</t>
  </si>
  <si>
    <t>СМР (включая поставку оборудования)</t>
  </si>
  <si>
    <t>вид документа</t>
  </si>
  <si>
    <t>Техническое перевооружение ЛЭП-0,4 кВ КТП-2 ст. Арбеково</t>
  </si>
  <si>
    <t>J_P023</t>
  </si>
  <si>
    <t>O_P004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</si>
  <si>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</si>
  <si>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</si>
  <si>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</si>
  <si>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</si>
  <si>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</si>
  <si>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</si>
  <si>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</si>
  <si>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</si>
  <si>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</si>
  <si>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</si>
  <si>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</si>
  <si>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</si>
  <si>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</si>
  <si>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</si>
  <si>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</si>
  <si>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Технические и колличественные показатели инвестиционных проектов</t>
  </si>
  <si>
    <t>Демонтаж действующих ТП № 200 ст. Пенза-2 и ТП № 310 ст. Пенза-3 и установкой новых БК 
ТП–2х400/6/0,4 кВ ст. Пенза-2 и БК 
ТП–2х630/6/0,4 кВ ст. Пенза-3 с переподключением действующих потребителей</t>
  </si>
  <si>
    <t>Выполнение проектно-изыскательских работ</t>
  </si>
  <si>
    <t>Техническое перевооружение линии продольного электроснабжения ВЛ-10 кВ ПЭ-ДУ на участке Пачелма-Хутор</t>
  </si>
  <si>
    <t>Техническое перевооружение ВЛ-0,4 кВ КТП-3 совхоз "Победа"</t>
  </si>
  <si>
    <t xml:space="preserve">Замена линии продольного электроснабжения 
ВЛ-10 кВ ПЭ-ДУс заменой опор, протяженностью - 85,5 км, монтаж однофазных приборов учета электроэнергии - 61 шт., монтаж КТП-25/10-0,4 кВ - 3 шт., монтаж КТП-40/10-0,4 кВ - 1 шт., монтаж КТП-63/10-0,4 кВ - 1 шт., монтаж КТП-160/10-0,4 кВ - 1 шт., монтаж КТП-10/10-0,23 кВ - 1 шт., монтаж КТПОЛ-1,25/10-0,23 кВ - 27 шт. </t>
  </si>
  <si>
    <t>Замена ВЛ-0,4 кВ от КТП-3 с заменой опор, протяженностью 3,22 км, монтаж КТП-250/10/0,4 кВ - 1 шт.</t>
  </si>
  <si>
    <t>Замена ВЛ-0,4 кВ от КТП-2 с заменой опор, протяженностью 2,8 км, КЛ-0,4 кВ протяженностью 0,173 км, монтаж однофазных приборов учета электроэнергии - 49 шт., трехфазных приборов учета электроэнергии - 1 шт.</t>
  </si>
  <si>
    <t>Замена ВЛ-0,4 кВ от КТП-6 с заменой опор, протяженностью 1,4 км, КЛ-0,4 кВ протяженностью 0,07 км, монтаж однофазных приборов учета электроэнергии - 12 шт., трехфазных приборов учета электроэнергии - 2 шт., трехфазных приборов учета электроэнергии с трансформаторами тока - 2 шт.</t>
  </si>
  <si>
    <t>МВА</t>
  </si>
  <si>
    <t>Техническое перевооружение ЛЭП-0,4 кВ ТП-1 ст. Пяша</t>
  </si>
  <si>
    <t>Замена ВЛ-0,4 кВ от ТП-1 с заменой опор, протяженностью 1,15 км, КЛ-0,4 кВ протяженностью 0,08 км, монтаж однофазных приборов учета электроэнергии - 35 шт., трехфазных приборов учета электроэнергии - 7 шт.</t>
  </si>
  <si>
    <t>Техническое перевооружение ЛЭП-0,4 кВ ст. Евлашево КТП-2</t>
  </si>
  <si>
    <t>Замена ВЛ-0,4 кВ от КТП-2 с заменой опор, протяженностью 2,5 км, КЛ-0,4 кВ протяженностью 0,48 км, монтаж однофазных приборов учета электроэнергии - 25 шт., трехфазных приборов учета электроэнергии - 46 шт., трехфазных приборов учета электроэнергии с трансформаторами тока - 3 шт.</t>
  </si>
  <si>
    <t>Замена ВЛ-0,4 кВ от ТП-202 с заменой опор, протяженностью 0,8 км, монтаж однофазных приборов учета электроэнергии - 47 шт.</t>
  </si>
  <si>
    <t>Замена ВЛ-0,4 кВ от КТП-4 с заменой опор, протяженностью 2,14 км, КЛ-0,4 кВ протяженностью 0,16 км, монтаж однофазных приборов учета электроэнергии - 24 шт., трехфазных приборов учета электроэнергии - 1 шт.</t>
  </si>
  <si>
    <t>Замена ВЛ-0,4 кВ от КТП-4 с заменой опор, протяженностью 4,5 км, КЛ-0,4 кВ протяженностью 0,09 км, монтаж однофазных приборов учета электроэнергии - 88 шт., трехфазных приборов учета электроэнергии - 55 шт., трехфазных приборов учета электроэнергии с трансформаторами тока - 8 шт.</t>
  </si>
  <si>
    <t>Предложение по корректировке утвержденного плана освоения капитальных вложений в прогнозных ценах соответствующих лет, млн руб. без НДС</t>
  </si>
  <si>
    <t>Индекс-дефлятор</t>
  </si>
  <si>
    <t>Покупка оборудования:
КТП-100/10/0,4 кВ - 3 шт.;
 КТП-250/10/0,4 кВ - 3 шт.;
бКТП-400/10/0,4 кВ - 2 шт.</t>
  </si>
  <si>
    <t>СМР</t>
  </si>
  <si>
    <t>Всего</t>
  </si>
  <si>
    <t>Оценка полной стоимости инвестиционного проекта в соответствии с УНЦ типовых технологических решений капитального строительства объектов электроэнергетики, млн. руб. без НДС</t>
  </si>
  <si>
    <t>Пензенская область</t>
  </si>
  <si>
    <t>нд</t>
  </si>
  <si>
    <t>Локальный сметный расчет стоимости инвестиционного проекта (рассчитанный в ценах II квартала 2025 года)</t>
  </si>
  <si>
    <t>Сметный расчет стоимости инвестиционного проекта в ценах IV квартала 2023 года</t>
  </si>
  <si>
    <t>Частное техническое задание на выполнение строительно-монтажных работ, включая поставку оборудования 
№ КБШ НТЭ -135 от 18.06.2024 г.</t>
  </si>
  <si>
    <t>Договор (с доп. соглашениями) на выполнение строительно-монтажных работ, включая поставку оборудования
№ 1302/ОКЭ-ТЭ/23/1/1 от 21.08.2023 г.</t>
  </si>
  <si>
    <t>Оценка полной стоимости инвестиционных проектов в прогнозных ценах соответствующих лет, 
млн руб. без НДС</t>
  </si>
  <si>
    <t>Сводка затрат и расчет полной прогнозной стоимости инвестиционных проектов</t>
  </si>
  <si>
    <t>ЛЭП=
ВЛ+
КЛ</t>
  </si>
  <si>
    <t>Оценка полной стоимости инвестиционного проекта в соответствии с УНЦ типовых технологических решений капитального строительства объектов электроэнергетики, млн. руб. с НДС</t>
  </si>
  <si>
    <t>Полная стоимость, млн. руб. с НДС</t>
  </si>
  <si>
    <t>Фактический объем освоения капитальных вложений на 01.01.2024 года, 
млн руб. с НДС</t>
  </si>
  <si>
    <t>Фактический объем освоения капитальных вложений 2024 года, млн руб. 
с НДС</t>
  </si>
  <si>
    <t>Предложение по корректировке утвержденного плана освоения капитальных вложений в прогнозных ценах соответствующих лет, млн руб. с НДС</t>
  </si>
  <si>
    <t>Оценка полной стоимости инвестиционных проектов в прогнозных ценах соответствующих лет, 
млн руб. с НДС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</si>
</sst>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68">
    <xf numFmtId="0" fontId="0" fillId="0" borderId="0"/>
    <xf numFmtId="0" fontId="6" fillId="0" borderId="0"/>
    <xf numFmtId="0" fontId="8" fillId="0" borderId="0"/>
    <xf numFmtId="0" fontId="1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8" fillId="20" borderId="6" applyNumberFormat="0" applyAlignment="0" applyProtection="0"/>
    <xf numFmtId="0" fontId="18" fillId="20" borderId="6" applyNumberFormat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" fillId="0" borderId="0"/>
    <xf numFmtId="0" fontId="1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23" borderId="13" applyNumberFormat="0" applyFont="0" applyAlignment="0" applyProtection="0"/>
    <xf numFmtId="0" fontId="13" fillId="23" borderId="13" applyNumberFormat="0" applyFont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</cellStyleXfs>
  <cellXfs count="59">
    <xf numFmtId="0" fontId="0" fillId="0" borderId="0" xfId="0"/>
    <xf numFmtId="164" fontId="3" fillId="0" borderId="0" xfId="0" applyNumberFormat="1" applyFont="1" applyFill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4" fontId="7" fillId="0" borderId="17" xfId="0" applyNumberFormat="1" applyFont="1" applyFill="1" applyBorder="1" applyAlignment="1">
      <alignment horizontal="center" vertical="center" wrapText="1"/>
    </xf>
    <xf numFmtId="164" fontId="7" fillId="0" borderId="18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/>
    <xf numFmtId="1" fontId="12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center"/>
    </xf>
    <xf numFmtId="164" fontId="36" fillId="0" borderId="0" xfId="0" applyNumberFormat="1" applyFont="1" applyFill="1" applyAlignment="1">
      <alignment horizontal="center" vertical="center"/>
    </xf>
    <xf numFmtId="0" fontId="6" fillId="0" borderId="0" xfId="0" applyFont="1" applyFill="1"/>
    <xf numFmtId="164" fontId="35" fillId="0" borderId="0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37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4" fontId="4" fillId="0" borderId="15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37" fillId="0" borderId="5" xfId="0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2" fontId="2" fillId="0" borderId="0" xfId="1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38" fillId="0" borderId="0" xfId="0" applyNumberFormat="1" applyFont="1" applyFill="1" applyAlignment="1">
      <alignment horizontal="center" vertical="center" wrapText="1"/>
    </xf>
    <xf numFmtId="164" fontId="11" fillId="0" borderId="0" xfId="0" applyNumberFormat="1" applyFont="1" applyFill="1"/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10" fillId="0" borderId="0" xfId="0" applyNumberFormat="1" applyFont="1" applyFill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top" wrapText="1"/>
    </xf>
    <xf numFmtId="1" fontId="10" fillId="0" borderId="3" xfId="0" applyNumberFormat="1" applyFont="1" applyFill="1" applyBorder="1" applyAlignment="1">
      <alignment horizontal="center" vertical="top" wrapText="1"/>
    </xf>
    <xf numFmtId="1" fontId="10" fillId="0" borderId="4" xfId="0" applyNumberFormat="1" applyFont="1" applyFill="1" applyBorder="1" applyAlignment="1">
      <alignment horizontal="center" vertical="top" wrapText="1"/>
    </xf>
    <xf numFmtId="164" fontId="7" fillId="0" borderId="16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4" fontId="4" fillId="0" borderId="20" xfId="0" applyNumberFormat="1" applyFont="1" applyFill="1" applyBorder="1" applyAlignment="1">
      <alignment horizontal="center" vertical="center" wrapText="1"/>
    </xf>
    <xf numFmtId="164" fontId="4" fillId="0" borderId="21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</cellXfs>
  <cellStyles count="468">
    <cellStyle name="20% - Акцент1 2" xfId="4"/>
    <cellStyle name="20% — акцент1 2" xfId="5"/>
    <cellStyle name="20% — акцент1 3" xfId="6"/>
    <cellStyle name="20% - Акцент2 2" xfId="7"/>
    <cellStyle name="20% — акцент2 2" xfId="8"/>
    <cellStyle name="20% — акцент2 3" xfId="9"/>
    <cellStyle name="20% - Акцент3 2" xfId="10"/>
    <cellStyle name="20% — акцент3 2" xfId="11"/>
    <cellStyle name="20% — акцент3 3" xfId="12"/>
    <cellStyle name="20% - Акцент4 2" xfId="13"/>
    <cellStyle name="20% — акцент4 2" xfId="14"/>
    <cellStyle name="20% — акцент4 3" xfId="15"/>
    <cellStyle name="20% - Акцент5 2" xfId="16"/>
    <cellStyle name="20% — акцент5 2" xfId="17"/>
    <cellStyle name="20% — акцент5 3" xfId="18"/>
    <cellStyle name="20% - Акцент6 2" xfId="19"/>
    <cellStyle name="20% — акцент6 2" xfId="20"/>
    <cellStyle name="20% — акцент6 3" xfId="21"/>
    <cellStyle name="40% - Акцент1 2" xfId="22"/>
    <cellStyle name="40% — акцент1 2" xfId="23"/>
    <cellStyle name="40% — акцент1 3" xfId="24"/>
    <cellStyle name="40% - Акцент2 2" xfId="25"/>
    <cellStyle name="40% — акцент2 2" xfId="26"/>
    <cellStyle name="40% — акцент2 3" xfId="27"/>
    <cellStyle name="40% - Акцент3 2" xfId="28"/>
    <cellStyle name="40% — акцент3 2" xfId="29"/>
    <cellStyle name="40% — акцент3 3" xfId="30"/>
    <cellStyle name="40% - Акцент4 2" xfId="31"/>
    <cellStyle name="40% — акцент4 2" xfId="32"/>
    <cellStyle name="40% — акцент4 3" xfId="33"/>
    <cellStyle name="40% - Акцент5 2" xfId="34"/>
    <cellStyle name="40% — акцент5 2" xfId="35"/>
    <cellStyle name="40% — акцент5 3" xfId="36"/>
    <cellStyle name="40% - Акцент6 2" xfId="37"/>
    <cellStyle name="40% — акцент6 2" xfId="38"/>
    <cellStyle name="40% — акцент6 3" xfId="39"/>
    <cellStyle name="60% - Акцент1 2" xfId="40"/>
    <cellStyle name="60% — акцент1 2" xfId="41"/>
    <cellStyle name="60% — акцент1 3" xfId="42"/>
    <cellStyle name="60% - Акцент2 2" xfId="43"/>
    <cellStyle name="60% — акцент2 2" xfId="44"/>
    <cellStyle name="60% — акцент2 3" xfId="45"/>
    <cellStyle name="60% - Акцент3 2" xfId="46"/>
    <cellStyle name="60% — акцент3 2" xfId="47"/>
    <cellStyle name="60% — акцент3 3" xfId="48"/>
    <cellStyle name="60% - Акцент4 2" xfId="49"/>
    <cellStyle name="60% — акцент4 2" xfId="50"/>
    <cellStyle name="60% — акцент4 3" xfId="51"/>
    <cellStyle name="60% - Акцент5 2" xfId="52"/>
    <cellStyle name="60% — акцент5 2" xfId="53"/>
    <cellStyle name="60% — акцент5 3" xfId="54"/>
    <cellStyle name="60% - Акцент6 2" xfId="55"/>
    <cellStyle name="60% — акцент6 2" xfId="56"/>
    <cellStyle name="60% — акцент6 3" xfId="57"/>
    <cellStyle name="Normal 2" xfId="58"/>
    <cellStyle name="Акцент1 2" xfId="59"/>
    <cellStyle name="Акцент1 3" xfId="60"/>
    <cellStyle name="Акцент2 2" xfId="61"/>
    <cellStyle name="Акцент2 3" xfId="62"/>
    <cellStyle name="Акцент3 2" xfId="63"/>
    <cellStyle name="Акцент3 3" xfId="64"/>
    <cellStyle name="Акцент4 2" xfId="65"/>
    <cellStyle name="Акцент4 3" xfId="66"/>
    <cellStyle name="Акцент5 2" xfId="67"/>
    <cellStyle name="Акцент5 3" xfId="68"/>
    <cellStyle name="Акцент6 2" xfId="69"/>
    <cellStyle name="Акцент6 3" xfId="70"/>
    <cellStyle name="Ввод  2" xfId="71"/>
    <cellStyle name="Ввод  3" xfId="72"/>
    <cellStyle name="Вывод 2" xfId="73"/>
    <cellStyle name="Вывод 3" xfId="74"/>
    <cellStyle name="Вычисление 2" xfId="75"/>
    <cellStyle name="Вычисление 3" xfId="76"/>
    <cellStyle name="Заголовок 1 2" xfId="77"/>
    <cellStyle name="Заголовок 1 3" xfId="78"/>
    <cellStyle name="Заголовок 2 2" xfId="79"/>
    <cellStyle name="Заголовок 2 3" xfId="80"/>
    <cellStyle name="Заголовок 3 2" xfId="81"/>
    <cellStyle name="Заголовок 3 3" xfId="82"/>
    <cellStyle name="Заголовок 4 2" xfId="83"/>
    <cellStyle name="Заголовок 4 3" xfId="84"/>
    <cellStyle name="Итог 2" xfId="85"/>
    <cellStyle name="Итог 3" xfId="86"/>
    <cellStyle name="Контрольная ячейка 2" xfId="87"/>
    <cellStyle name="Контрольная ячейка 3" xfId="88"/>
    <cellStyle name="Название 2" xfId="89"/>
    <cellStyle name="Название 3" xfId="90"/>
    <cellStyle name="Нейтральный 2" xfId="91"/>
    <cellStyle name="Нейтральный 3" xfId="92"/>
    <cellStyle name="Обычный" xfId="0" builtinId="0"/>
    <cellStyle name="Обычный 10" xfId="93"/>
    <cellStyle name="Обычный 11" xfId="94"/>
    <cellStyle name="Обычный 12 2" xfId="95"/>
    <cellStyle name="Обычный 17 2" xfId="96"/>
    <cellStyle name="Обычный 2" xfId="97"/>
    <cellStyle name="Обычный 2 26 2" xfId="98"/>
    <cellStyle name="Обычный 3" xfId="1"/>
    <cellStyle name="Обычный 3 2" xfId="99"/>
    <cellStyle name="Обычный 3 2 2 2" xfId="100"/>
    <cellStyle name="Обычный 3 21" xfId="101"/>
    <cellStyle name="Обычный 4" xfId="102"/>
    <cellStyle name="Обычный 4 2" xfId="103"/>
    <cellStyle name="Обычный 5" xfId="104"/>
    <cellStyle name="Обычный 6" xfId="105"/>
    <cellStyle name="Обычный 6 2" xfId="106"/>
    <cellStyle name="Обычный 6 2 10" xfId="107"/>
    <cellStyle name="Обычный 6 2 2" xfId="108"/>
    <cellStyle name="Обычный 6 2 2 2" xfId="109"/>
    <cellStyle name="Обычный 6 2 2 2 2" xfId="110"/>
    <cellStyle name="Обычный 6 2 2 2 2 2" xfId="111"/>
    <cellStyle name="Обычный 6 2 2 2 2 2 2" xfId="112"/>
    <cellStyle name="Обычный 6 2 2 2 2 2 2 2" xfId="113"/>
    <cellStyle name="Обычный 6 2 2 2 2 2 3" xfId="114"/>
    <cellStyle name="Обычный 6 2 2 2 2 2 3 2" xfId="115"/>
    <cellStyle name="Обычный 6 2 2 2 2 2 4" xfId="116"/>
    <cellStyle name="Обычный 6 2 2 2 2 3" xfId="117"/>
    <cellStyle name="Обычный 6 2 2 2 2 3 2" xfId="118"/>
    <cellStyle name="Обычный 6 2 2 2 2 4" xfId="119"/>
    <cellStyle name="Обычный 6 2 2 2 2 4 2" xfId="120"/>
    <cellStyle name="Обычный 6 2 2 2 2 5" xfId="121"/>
    <cellStyle name="Обычный 6 2 2 2 3" xfId="122"/>
    <cellStyle name="Обычный 6 2 2 2 3 2" xfId="123"/>
    <cellStyle name="Обычный 6 2 2 2 3 2 2" xfId="124"/>
    <cellStyle name="Обычный 6 2 2 2 3 3" xfId="125"/>
    <cellStyle name="Обычный 6 2 2 2 3 3 2" xfId="126"/>
    <cellStyle name="Обычный 6 2 2 2 3 4" xfId="127"/>
    <cellStyle name="Обычный 6 2 2 2 4" xfId="128"/>
    <cellStyle name="Обычный 6 2 2 2 4 2" xfId="129"/>
    <cellStyle name="Обычный 6 2 2 2 5" xfId="130"/>
    <cellStyle name="Обычный 6 2 2 2 5 2" xfId="131"/>
    <cellStyle name="Обычный 6 2 2 2 6" xfId="132"/>
    <cellStyle name="Обычный 6 2 2 3" xfId="133"/>
    <cellStyle name="Обычный 6 2 2 3 2" xfId="134"/>
    <cellStyle name="Обычный 6 2 2 3 2 2" xfId="135"/>
    <cellStyle name="Обычный 6 2 2 3 2 2 2" xfId="136"/>
    <cellStyle name="Обычный 6 2 2 3 2 3" xfId="137"/>
    <cellStyle name="Обычный 6 2 2 3 2 3 2" xfId="138"/>
    <cellStyle name="Обычный 6 2 2 3 2 4" xfId="139"/>
    <cellStyle name="Обычный 6 2 2 3 3" xfId="140"/>
    <cellStyle name="Обычный 6 2 2 3 3 2" xfId="141"/>
    <cellStyle name="Обычный 6 2 2 3 4" xfId="142"/>
    <cellStyle name="Обычный 6 2 2 3 4 2" xfId="143"/>
    <cellStyle name="Обычный 6 2 2 3 5" xfId="144"/>
    <cellStyle name="Обычный 6 2 2 4" xfId="145"/>
    <cellStyle name="Обычный 6 2 2 4 2" xfId="146"/>
    <cellStyle name="Обычный 6 2 2 4 2 2" xfId="147"/>
    <cellStyle name="Обычный 6 2 2 4 2 2 2" xfId="148"/>
    <cellStyle name="Обычный 6 2 2 4 2 3" xfId="149"/>
    <cellStyle name="Обычный 6 2 2 4 2 3 2" xfId="150"/>
    <cellStyle name="Обычный 6 2 2 4 2 4" xfId="151"/>
    <cellStyle name="Обычный 6 2 2 4 3" xfId="152"/>
    <cellStyle name="Обычный 6 2 2 4 3 2" xfId="153"/>
    <cellStyle name="Обычный 6 2 2 4 4" xfId="154"/>
    <cellStyle name="Обычный 6 2 2 4 4 2" xfId="155"/>
    <cellStyle name="Обычный 6 2 2 4 5" xfId="156"/>
    <cellStyle name="Обычный 6 2 2 5" xfId="157"/>
    <cellStyle name="Обычный 6 2 2 5 2" xfId="158"/>
    <cellStyle name="Обычный 6 2 2 5 2 2" xfId="159"/>
    <cellStyle name="Обычный 6 2 2 5 3" xfId="160"/>
    <cellStyle name="Обычный 6 2 2 5 3 2" xfId="161"/>
    <cellStyle name="Обычный 6 2 2 5 4" xfId="162"/>
    <cellStyle name="Обычный 6 2 2 6" xfId="163"/>
    <cellStyle name="Обычный 6 2 2 6 2" xfId="164"/>
    <cellStyle name="Обычный 6 2 2 7" xfId="165"/>
    <cellStyle name="Обычный 6 2 2 7 2" xfId="166"/>
    <cellStyle name="Обычный 6 2 2 8" xfId="167"/>
    <cellStyle name="Обычный 6 2 2 8 2" xfId="168"/>
    <cellStyle name="Обычный 6 2 2 9" xfId="169"/>
    <cellStyle name="Обычный 6 2 3" xfId="170"/>
    <cellStyle name="Обычный 6 2 3 10" xfId="171"/>
    <cellStyle name="Обычный 6 2 3 2" xfId="172"/>
    <cellStyle name="Обычный 6 2 3 2 2" xfId="173"/>
    <cellStyle name="Обычный 6 2 3 2 2 2" xfId="174"/>
    <cellStyle name="Обычный 6 2 3 2 2 2 2" xfId="175"/>
    <cellStyle name="Обычный 6 2 3 2 2 2 2 2" xfId="176"/>
    <cellStyle name="Обычный 6 2 3 2 2 2 3" xfId="177"/>
    <cellStyle name="Обычный 6 2 3 2 2 2 3 2" xfId="178"/>
    <cellStyle name="Обычный 6 2 3 2 2 2 4" xfId="179"/>
    <cellStyle name="Обычный 6 2 3 2 2 3" xfId="180"/>
    <cellStyle name="Обычный 6 2 3 2 2 3 2" xfId="181"/>
    <cellStyle name="Обычный 6 2 3 2 2 4" xfId="182"/>
    <cellStyle name="Обычный 6 2 3 2 2 4 2" xfId="183"/>
    <cellStyle name="Обычный 6 2 3 2 2 5" xfId="184"/>
    <cellStyle name="Обычный 6 2 3 2 3" xfId="185"/>
    <cellStyle name="Обычный 6 2 3 2 3 2" xfId="186"/>
    <cellStyle name="Обычный 6 2 3 2 3 2 2" xfId="187"/>
    <cellStyle name="Обычный 6 2 3 2 3 3" xfId="188"/>
    <cellStyle name="Обычный 6 2 3 2 3 3 2" xfId="189"/>
    <cellStyle name="Обычный 6 2 3 2 3 4" xfId="190"/>
    <cellStyle name="Обычный 6 2 3 2 4" xfId="191"/>
    <cellStyle name="Обычный 6 2 3 2 4 2" xfId="192"/>
    <cellStyle name="Обычный 6 2 3 2 5" xfId="193"/>
    <cellStyle name="Обычный 6 2 3 2 5 2" xfId="194"/>
    <cellStyle name="Обычный 6 2 3 2 6" xfId="195"/>
    <cellStyle name="Обычный 6 2 3 3" xfId="196"/>
    <cellStyle name="Обычный 6 2 3 3 2" xfId="197"/>
    <cellStyle name="Обычный 6 2 3 3 2 2" xfId="198"/>
    <cellStyle name="Обычный 6 2 3 3 2 2 2" xfId="199"/>
    <cellStyle name="Обычный 6 2 3 3 2 3" xfId="200"/>
    <cellStyle name="Обычный 6 2 3 3 2 3 2" xfId="201"/>
    <cellStyle name="Обычный 6 2 3 3 2 4" xfId="202"/>
    <cellStyle name="Обычный 6 2 3 3 3" xfId="203"/>
    <cellStyle name="Обычный 6 2 3 3 3 2" xfId="204"/>
    <cellStyle name="Обычный 6 2 3 3 4" xfId="205"/>
    <cellStyle name="Обычный 6 2 3 3 4 2" xfId="206"/>
    <cellStyle name="Обычный 6 2 3 3 5" xfId="207"/>
    <cellStyle name="Обычный 6 2 3 4" xfId="208"/>
    <cellStyle name="Обычный 6 2 3 4 2" xfId="209"/>
    <cellStyle name="Обычный 6 2 3 4 2 2" xfId="210"/>
    <cellStyle name="Обычный 6 2 3 4 2 2 2" xfId="211"/>
    <cellStyle name="Обычный 6 2 3 4 2 3" xfId="212"/>
    <cellStyle name="Обычный 6 2 3 4 2 3 2" xfId="213"/>
    <cellStyle name="Обычный 6 2 3 4 2 4" xfId="214"/>
    <cellStyle name="Обычный 6 2 3 4 3" xfId="215"/>
    <cellStyle name="Обычный 6 2 3 4 3 2" xfId="216"/>
    <cellStyle name="Обычный 6 2 3 4 4" xfId="217"/>
    <cellStyle name="Обычный 6 2 3 4 4 2" xfId="218"/>
    <cellStyle name="Обычный 6 2 3 4 5" xfId="219"/>
    <cellStyle name="Обычный 6 2 3 5" xfId="220"/>
    <cellStyle name="Обычный 6 2 3 5 2" xfId="221"/>
    <cellStyle name="Обычный 6 2 3 5 2 2" xfId="222"/>
    <cellStyle name="Обычный 6 2 3 5 3" xfId="223"/>
    <cellStyle name="Обычный 6 2 3 5 3 2" xfId="224"/>
    <cellStyle name="Обычный 6 2 3 5 4" xfId="225"/>
    <cellStyle name="Обычный 6 2 3 6" xfId="226"/>
    <cellStyle name="Обычный 6 2 3 6 2" xfId="227"/>
    <cellStyle name="Обычный 6 2 3 7" xfId="228"/>
    <cellStyle name="Обычный 6 2 3 7 2" xfId="229"/>
    <cellStyle name="Обычный 6 2 3 8" xfId="230"/>
    <cellStyle name="Обычный 6 2 3 8 2" xfId="231"/>
    <cellStyle name="Обычный 6 2 3 9" xfId="232"/>
    <cellStyle name="Обычный 6 2 3 9 2" xfId="3"/>
    <cellStyle name="Обычный 6 2 4" xfId="233"/>
    <cellStyle name="Обычный 6 2 4 2" xfId="234"/>
    <cellStyle name="Обычный 6 2 4 2 2" xfId="235"/>
    <cellStyle name="Обычный 6 2 4 2 2 2" xfId="236"/>
    <cellStyle name="Обычный 6 2 4 2 3" xfId="237"/>
    <cellStyle name="Обычный 6 2 4 2 3 2" xfId="238"/>
    <cellStyle name="Обычный 6 2 4 2 4" xfId="239"/>
    <cellStyle name="Обычный 6 2 4 3" xfId="240"/>
    <cellStyle name="Обычный 6 2 4 3 2" xfId="241"/>
    <cellStyle name="Обычный 6 2 4 4" xfId="242"/>
    <cellStyle name="Обычный 6 2 4 4 2" xfId="243"/>
    <cellStyle name="Обычный 6 2 4 5" xfId="244"/>
    <cellStyle name="Обычный 6 2 5" xfId="245"/>
    <cellStyle name="Обычный 6 2 5 2" xfId="246"/>
    <cellStyle name="Обычный 6 2 5 2 2" xfId="247"/>
    <cellStyle name="Обычный 6 2 5 2 2 2" xfId="248"/>
    <cellStyle name="Обычный 6 2 5 2 3" xfId="249"/>
    <cellStyle name="Обычный 6 2 5 2 3 2" xfId="250"/>
    <cellStyle name="Обычный 6 2 5 2 4" xfId="251"/>
    <cellStyle name="Обычный 6 2 5 3" xfId="252"/>
    <cellStyle name="Обычный 6 2 5 3 2" xfId="253"/>
    <cellStyle name="Обычный 6 2 5 4" xfId="254"/>
    <cellStyle name="Обычный 6 2 5 4 2" xfId="255"/>
    <cellStyle name="Обычный 6 2 5 5" xfId="256"/>
    <cellStyle name="Обычный 6 2 6" xfId="257"/>
    <cellStyle name="Обычный 6 2 6 2" xfId="258"/>
    <cellStyle name="Обычный 6 2 6 2 2" xfId="259"/>
    <cellStyle name="Обычный 6 2 6 3" xfId="260"/>
    <cellStyle name="Обычный 6 2 6 3 2" xfId="261"/>
    <cellStyle name="Обычный 6 2 6 4" xfId="262"/>
    <cellStyle name="Обычный 6 2 7" xfId="263"/>
    <cellStyle name="Обычный 6 2 7 2" xfId="264"/>
    <cellStyle name="Обычный 6 2 8" xfId="265"/>
    <cellStyle name="Обычный 6 2 8 2" xfId="266"/>
    <cellStyle name="Обычный 6 2 9" xfId="267"/>
    <cellStyle name="Обычный 6 2 9 2" xfId="268"/>
    <cellStyle name="Обычный 6 3" xfId="269"/>
    <cellStyle name="Обычный 6 3 2" xfId="270"/>
    <cellStyle name="Обычный 6 3 2 2" xfId="271"/>
    <cellStyle name="Обычный 6 3 2 2 2" xfId="272"/>
    <cellStyle name="Обычный 6 3 2 3" xfId="273"/>
    <cellStyle name="Обычный 6 3 2 3 2" xfId="274"/>
    <cellStyle name="Обычный 6 3 2 4" xfId="275"/>
    <cellStyle name="Обычный 6 3 3" xfId="276"/>
    <cellStyle name="Обычный 6 3 3 2" xfId="277"/>
    <cellStyle name="Обычный 6 3 4" xfId="278"/>
    <cellStyle name="Обычный 6 3 4 2" xfId="279"/>
    <cellStyle name="Обычный 6 3 5" xfId="280"/>
    <cellStyle name="Обычный 6 4" xfId="281"/>
    <cellStyle name="Обычный 6 4 2" xfId="282"/>
    <cellStyle name="Обычный 6 4 2 2" xfId="283"/>
    <cellStyle name="Обычный 6 4 2 2 2" xfId="284"/>
    <cellStyle name="Обычный 6 4 2 3" xfId="285"/>
    <cellStyle name="Обычный 6 4 2 3 2" xfId="286"/>
    <cellStyle name="Обычный 6 4 2 4" xfId="287"/>
    <cellStyle name="Обычный 6 4 3" xfId="288"/>
    <cellStyle name="Обычный 6 4 3 2" xfId="289"/>
    <cellStyle name="Обычный 6 4 4" xfId="290"/>
    <cellStyle name="Обычный 6 4 4 2" xfId="291"/>
    <cellStyle name="Обычный 6 4 5" xfId="292"/>
    <cellStyle name="Обычный 6 5" xfId="293"/>
    <cellStyle name="Обычный 6 5 2" xfId="294"/>
    <cellStyle name="Обычный 6 5 2 2" xfId="295"/>
    <cellStyle name="Обычный 6 5 3" xfId="296"/>
    <cellStyle name="Обычный 6 5 3 2" xfId="297"/>
    <cellStyle name="Обычный 6 5 4" xfId="298"/>
    <cellStyle name="Обычный 6 6" xfId="299"/>
    <cellStyle name="Обычный 6 6 2" xfId="300"/>
    <cellStyle name="Обычный 6 7" xfId="301"/>
    <cellStyle name="Обычный 6 7 2" xfId="302"/>
    <cellStyle name="Обычный 6 8" xfId="303"/>
    <cellStyle name="Обычный 6 8 2" xfId="304"/>
    <cellStyle name="Обычный 6 9" xfId="305"/>
    <cellStyle name="Обычный 7" xfId="2"/>
    <cellStyle name="Обычный 7 2" xfId="306"/>
    <cellStyle name="Обычный 7 2 2" xfId="307"/>
    <cellStyle name="Обычный 7 2 2 2" xfId="308"/>
    <cellStyle name="Обычный 7 2 2 2 2" xfId="309"/>
    <cellStyle name="Обычный 7 2 2 2 2 2" xfId="310"/>
    <cellStyle name="Обычный 7 2 2 2 3" xfId="311"/>
    <cellStyle name="Обычный 7 2 2 2 3 2" xfId="312"/>
    <cellStyle name="Обычный 7 2 2 2 4" xfId="313"/>
    <cellStyle name="Обычный 7 2 2 3" xfId="314"/>
    <cellStyle name="Обычный 7 2 2 3 2" xfId="315"/>
    <cellStyle name="Обычный 7 2 2 4" xfId="316"/>
    <cellStyle name="Обычный 7 2 2 4 2" xfId="317"/>
    <cellStyle name="Обычный 7 2 2 5" xfId="318"/>
    <cellStyle name="Обычный 7 2 3" xfId="319"/>
    <cellStyle name="Обычный 7 2 3 2" xfId="320"/>
    <cellStyle name="Обычный 7 2 3 2 2" xfId="321"/>
    <cellStyle name="Обычный 7 2 3 2 2 2" xfId="322"/>
    <cellStyle name="Обычный 7 2 3 2 3" xfId="323"/>
    <cellStyle name="Обычный 7 2 3 2 3 2" xfId="324"/>
    <cellStyle name="Обычный 7 2 3 2 4" xfId="325"/>
    <cellStyle name="Обычный 7 2 3 3" xfId="326"/>
    <cellStyle name="Обычный 7 2 3 3 2" xfId="327"/>
    <cellStyle name="Обычный 7 2 3 4" xfId="328"/>
    <cellStyle name="Обычный 7 2 3 4 2" xfId="329"/>
    <cellStyle name="Обычный 7 2 3 5" xfId="330"/>
    <cellStyle name="Обычный 7 2 4" xfId="331"/>
    <cellStyle name="Обычный 7 2 4 2" xfId="332"/>
    <cellStyle name="Обычный 7 2 4 2 2" xfId="333"/>
    <cellStyle name="Обычный 7 2 4 3" xfId="334"/>
    <cellStyle name="Обычный 7 2 4 3 2" xfId="335"/>
    <cellStyle name="Обычный 7 2 4 4" xfId="336"/>
    <cellStyle name="Обычный 7 2 5" xfId="337"/>
    <cellStyle name="Обычный 7 2 5 2" xfId="338"/>
    <cellStyle name="Обычный 7 2 6" xfId="339"/>
    <cellStyle name="Обычный 7 2 6 2" xfId="340"/>
    <cellStyle name="Обычный 7 2 7" xfId="341"/>
    <cellStyle name="Обычный 7 2 7 2" xfId="342"/>
    <cellStyle name="Обычный 7 2 8" xfId="343"/>
    <cellStyle name="Обычный 8" xfId="344"/>
    <cellStyle name="Обычный 9" xfId="345"/>
    <cellStyle name="Обычный 9 2" xfId="346"/>
    <cellStyle name="Обычный 9 2 2" xfId="347"/>
    <cellStyle name="Обычный 9 2 2 2" xfId="348"/>
    <cellStyle name="Обычный 9 2 2 2 2" xfId="349"/>
    <cellStyle name="Обычный 9 2 2 3" xfId="350"/>
    <cellStyle name="Обычный 9 2 2 3 2" xfId="351"/>
    <cellStyle name="Обычный 9 2 2 4" xfId="352"/>
    <cellStyle name="Обычный 9 2 2 4 2" xfId="353"/>
    <cellStyle name="Обычный 9 2 2 5" xfId="354"/>
    <cellStyle name="Обычный 9 2 3" xfId="355"/>
    <cellStyle name="Обычный 9 2 3 2" xfId="356"/>
    <cellStyle name="Обычный 9 2 4" xfId="357"/>
    <cellStyle name="Обычный 9 2 4 2" xfId="358"/>
    <cellStyle name="Обычный 9 2 5" xfId="359"/>
    <cellStyle name="Обычный 9 3" xfId="360"/>
    <cellStyle name="Обычный 9 3 2" xfId="361"/>
    <cellStyle name="Обычный 9 3 2 2" xfId="362"/>
    <cellStyle name="Обычный 9 3 3" xfId="363"/>
    <cellStyle name="Обычный 9 3 3 2" xfId="364"/>
    <cellStyle name="Обычный 9 3 4" xfId="365"/>
    <cellStyle name="Обычный 9 3 4 2" xfId="366"/>
    <cellStyle name="Обычный 9 3 5" xfId="367"/>
    <cellStyle name="Обычный 9 4" xfId="368"/>
    <cellStyle name="Обычный 9 4 2" xfId="369"/>
    <cellStyle name="Обычный 9 5" xfId="370"/>
    <cellStyle name="Обычный 9 5 2" xfId="371"/>
    <cellStyle name="Обычный 9 6" xfId="372"/>
    <cellStyle name="Плохой 2" xfId="373"/>
    <cellStyle name="Плохой 3" xfId="374"/>
    <cellStyle name="Пояснение 2" xfId="375"/>
    <cellStyle name="Пояснение 3" xfId="376"/>
    <cellStyle name="Примечание 2" xfId="377"/>
    <cellStyle name="Примечание 3" xfId="378"/>
    <cellStyle name="Процентный 2" xfId="379"/>
    <cellStyle name="Процентный 3" xfId="380"/>
    <cellStyle name="Связанная ячейка 2" xfId="381"/>
    <cellStyle name="Связанная ячейка 3" xfId="382"/>
    <cellStyle name="Стиль 1" xfId="383"/>
    <cellStyle name="Текст предупреждения 2" xfId="384"/>
    <cellStyle name="Текст предупреждения 3" xfId="385"/>
    <cellStyle name="Финансовый 2" xfId="386"/>
    <cellStyle name="Финансовый 2 2" xfId="387"/>
    <cellStyle name="Финансовый 2 2 2" xfId="388"/>
    <cellStyle name="Финансовый 2 2 2 2" xfId="389"/>
    <cellStyle name="Финансовый 2 2 2 2 2" xfId="390"/>
    <cellStyle name="Финансовый 2 2 2 2 3" xfId="391"/>
    <cellStyle name="Финансовый 2 2 2 3" xfId="392"/>
    <cellStyle name="Финансовый 2 2 2 3 2" xfId="393"/>
    <cellStyle name="Финансовый 2 2 2 4" xfId="394"/>
    <cellStyle name="Финансовый 2 2 3" xfId="395"/>
    <cellStyle name="Финансовый 2 2 3 2" xfId="396"/>
    <cellStyle name="Финансовый 2 2 4" xfId="397"/>
    <cellStyle name="Финансовый 2 2 4 2" xfId="398"/>
    <cellStyle name="Финансовый 2 2 5" xfId="399"/>
    <cellStyle name="Финансовый 2 3" xfId="400"/>
    <cellStyle name="Финансовый 2 3 2" xfId="401"/>
    <cellStyle name="Финансовый 2 3 2 2" xfId="402"/>
    <cellStyle name="Финансовый 2 3 2 2 2" xfId="403"/>
    <cellStyle name="Финансовый 2 3 2 3" xfId="404"/>
    <cellStyle name="Финансовый 2 3 2 3 2" xfId="405"/>
    <cellStyle name="Финансовый 2 3 2 4" xfId="406"/>
    <cellStyle name="Финансовый 2 3 3" xfId="407"/>
    <cellStyle name="Финансовый 2 3 3 2" xfId="408"/>
    <cellStyle name="Финансовый 2 3 4" xfId="409"/>
    <cellStyle name="Финансовый 2 3 4 2" xfId="410"/>
    <cellStyle name="Финансовый 2 3 5" xfId="411"/>
    <cellStyle name="Финансовый 2 4" xfId="412"/>
    <cellStyle name="Финансовый 2 4 2" xfId="413"/>
    <cellStyle name="Финансовый 2 4 2 2" xfId="414"/>
    <cellStyle name="Финансовый 2 4 3" xfId="415"/>
    <cellStyle name="Финансовый 2 4 3 2" xfId="416"/>
    <cellStyle name="Финансовый 2 4 4" xfId="417"/>
    <cellStyle name="Финансовый 2 5" xfId="418"/>
    <cellStyle name="Финансовый 2 5 2" xfId="419"/>
    <cellStyle name="Финансовый 2 6" xfId="420"/>
    <cellStyle name="Финансовый 2 6 2" xfId="421"/>
    <cellStyle name="Финансовый 2 7" xfId="422"/>
    <cellStyle name="Финансовый 2 7 2" xfId="423"/>
    <cellStyle name="Финансовый 2 8" xfId="424"/>
    <cellStyle name="Финансовый 2 8 2" xfId="425"/>
    <cellStyle name="Финансовый 2 9" xfId="426"/>
    <cellStyle name="Финансовый 3" xfId="427"/>
    <cellStyle name="Финансовый 3 2" xfId="428"/>
    <cellStyle name="Финансовый 3 2 2" xfId="429"/>
    <cellStyle name="Финансовый 3 2 2 2" xfId="430"/>
    <cellStyle name="Финансовый 3 2 2 2 2" xfId="431"/>
    <cellStyle name="Финансовый 3 2 2 3" xfId="432"/>
    <cellStyle name="Финансовый 3 2 2 3 2" xfId="433"/>
    <cellStyle name="Финансовый 3 2 2 4" xfId="434"/>
    <cellStyle name="Финансовый 3 2 3" xfId="435"/>
    <cellStyle name="Финансовый 3 2 3 2" xfId="436"/>
    <cellStyle name="Финансовый 3 2 4" xfId="437"/>
    <cellStyle name="Финансовый 3 2 4 2" xfId="438"/>
    <cellStyle name="Финансовый 3 2 5" xfId="439"/>
    <cellStyle name="Финансовый 3 3" xfId="440"/>
    <cellStyle name="Финансовый 3 3 2" xfId="441"/>
    <cellStyle name="Финансовый 3 3 2 2" xfId="442"/>
    <cellStyle name="Финансовый 3 3 2 2 2" xfId="443"/>
    <cellStyle name="Финансовый 3 3 2 3" xfId="444"/>
    <cellStyle name="Финансовый 3 3 2 3 2" xfId="445"/>
    <cellStyle name="Финансовый 3 3 2 4" xfId="446"/>
    <cellStyle name="Финансовый 3 3 3" xfId="447"/>
    <cellStyle name="Финансовый 3 3 3 2" xfId="448"/>
    <cellStyle name="Финансовый 3 3 4" xfId="449"/>
    <cellStyle name="Финансовый 3 3 4 2" xfId="450"/>
    <cellStyle name="Финансовый 3 3 5" xfId="451"/>
    <cellStyle name="Финансовый 3 4" xfId="452"/>
    <cellStyle name="Финансовый 3 4 2" xfId="453"/>
    <cellStyle name="Финансовый 3 4 2 2" xfId="454"/>
    <cellStyle name="Финансовый 3 4 3" xfId="455"/>
    <cellStyle name="Финансовый 3 4 3 2" xfId="456"/>
    <cellStyle name="Финансовый 3 4 4" xfId="457"/>
    <cellStyle name="Финансовый 3 5" xfId="458"/>
    <cellStyle name="Финансовый 3 5 2" xfId="459"/>
    <cellStyle name="Финансовый 3 6" xfId="460"/>
    <cellStyle name="Финансовый 3 6 2" xfId="461"/>
    <cellStyle name="Финансовый 3 7" xfId="462"/>
    <cellStyle name="Финансовый 3 7 2" xfId="463"/>
    <cellStyle name="Финансовый 3 8" xfId="464"/>
    <cellStyle name="Финансовый 4" xfId="465"/>
    <cellStyle name="Хороший 2" xfId="466"/>
    <cellStyle name="Хороший 3" xfId="467"/>
  </cellStyles>
  <dxfs count="0"/>
  <tableStyles count="0" defaultTableStyle="TableStyleMedium9" defaultPivotStyle="PivotStyleLight16"/>
  <colors>
    <mruColors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8"/>
  <sheetViews>
    <sheetView tabSelected="1" view="pageBreakPreview" zoomScale="50" zoomScaleNormal="55" zoomScaleSheetLayoutView="50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A2" sqref="A2:X2"/>
    </sheetView>
  </sheetViews>
  <sheetFormatPr defaultRowHeight="18.75"/>
  <cols>
    <col min="1" max="1" width="9.85546875" style="1" customWidth="1"/>
    <col min="2" max="2" width="40.7109375" style="1" customWidth="1"/>
    <col min="3" max="3" width="20.7109375" style="1" customWidth="1"/>
    <col min="4" max="5" width="15.7109375" style="1" customWidth="1"/>
    <col min="6" max="8" width="20.7109375" style="15" customWidth="1"/>
    <col min="9" max="9" width="40.7109375" style="1" customWidth="1"/>
    <col min="10" max="23" width="20.7109375" style="1" customWidth="1"/>
    <col min="24" max="24" width="70.7109375" style="1" customWidth="1"/>
    <col min="25" max="25" width="9.140625" style="40"/>
    <col min="26" max="26" width="10.5703125" style="40" bestFit="1" customWidth="1"/>
    <col min="27" max="27" width="9.42578125" style="8" bestFit="1" customWidth="1"/>
    <col min="28" max="30" width="9.28515625" style="40" bestFit="1" customWidth="1"/>
    <col min="31" max="16384" width="9.140625" style="1"/>
  </cols>
  <sheetData>
    <row r="1" spans="1:30" ht="23.25">
      <c r="F1" s="9"/>
      <c r="G1" s="9"/>
      <c r="H1" s="8"/>
      <c r="J1" s="8"/>
      <c r="M1" s="8"/>
      <c r="N1" s="8"/>
      <c r="P1" s="8"/>
      <c r="T1" s="8"/>
      <c r="W1" s="8"/>
    </row>
    <row r="2" spans="1:30" ht="35.25" customHeight="1">
      <c r="A2" s="49" t="s">
        <v>77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</row>
    <row r="3" spans="1:30" ht="20.25">
      <c r="A3" s="7"/>
      <c r="B3" s="7"/>
      <c r="C3" s="7"/>
      <c r="D3" s="7"/>
      <c r="E3" s="7"/>
      <c r="F3" s="37"/>
      <c r="G3" s="7"/>
      <c r="H3" s="7"/>
      <c r="I3" s="7"/>
      <c r="J3" s="7"/>
      <c r="K3" s="7"/>
      <c r="L3" s="7"/>
      <c r="M3" s="48"/>
      <c r="N3" s="48"/>
      <c r="O3" s="48"/>
      <c r="P3" s="48"/>
      <c r="Q3" s="48"/>
      <c r="R3" s="48"/>
      <c r="S3" s="48"/>
      <c r="T3" s="7"/>
      <c r="U3" s="7"/>
      <c r="V3" s="7"/>
      <c r="W3" s="7"/>
    </row>
    <row r="4" spans="1:30" ht="23.25">
      <c r="A4" s="7"/>
      <c r="B4" s="7"/>
      <c r="C4" s="7"/>
      <c r="D4" s="7"/>
      <c r="E4" s="7"/>
      <c r="F4" s="36"/>
      <c r="G4" s="36"/>
      <c r="H4" s="10"/>
      <c r="I4" s="7"/>
      <c r="J4" s="7"/>
      <c r="K4" s="5"/>
      <c r="L4" s="6" t="s">
        <v>17</v>
      </c>
      <c r="M4" s="31">
        <v>2023</v>
      </c>
      <c r="N4" s="31">
        <v>2024</v>
      </c>
      <c r="O4" s="31">
        <v>2025</v>
      </c>
      <c r="P4" s="31">
        <v>2026</v>
      </c>
      <c r="Q4" s="31">
        <v>2027</v>
      </c>
      <c r="R4" s="31">
        <v>2028</v>
      </c>
      <c r="S4" s="32">
        <v>2029</v>
      </c>
      <c r="T4" s="33"/>
      <c r="U4" s="7"/>
      <c r="V4" s="7"/>
      <c r="W4" s="7"/>
    </row>
    <row r="5" spans="1:30" ht="23.25">
      <c r="A5" s="7"/>
      <c r="B5" s="7"/>
      <c r="C5" s="7"/>
      <c r="D5" s="7"/>
      <c r="E5" s="7"/>
      <c r="F5" s="36"/>
      <c r="G5" s="36"/>
      <c r="H5" s="11"/>
      <c r="I5" s="7"/>
      <c r="J5" s="7"/>
      <c r="K5" s="3"/>
      <c r="L5" s="4" t="s">
        <v>65</v>
      </c>
      <c r="M5" s="30">
        <v>109.09646626082731</v>
      </c>
      <c r="N5" s="30">
        <v>109.11350326220534</v>
      </c>
      <c r="O5" s="30">
        <v>107.81631706396419</v>
      </c>
      <c r="P5" s="30">
        <v>105.26289686896166</v>
      </c>
      <c r="Q5" s="30">
        <v>104.42089798933949</v>
      </c>
      <c r="R5" s="30">
        <v>104.42089798933949</v>
      </c>
      <c r="S5" s="34">
        <v>104.42089798933949</v>
      </c>
      <c r="T5" s="35"/>
      <c r="U5" s="7"/>
      <c r="V5" s="7"/>
      <c r="W5" s="7"/>
    </row>
    <row r="6" spans="1:30" ht="20.25">
      <c r="F6" s="12"/>
      <c r="G6" s="12"/>
      <c r="H6" s="12"/>
      <c r="O6" s="8"/>
      <c r="P6" s="8"/>
      <c r="Q6" s="8"/>
      <c r="R6" s="8"/>
      <c r="S6" s="8"/>
      <c r="T6" s="8"/>
    </row>
    <row r="7" spans="1:30" ht="99" customHeight="1">
      <c r="A7" s="50" t="s">
        <v>0</v>
      </c>
      <c r="B7" s="50" t="s">
        <v>1</v>
      </c>
      <c r="C7" s="50" t="s">
        <v>14</v>
      </c>
      <c r="D7" s="50" t="s">
        <v>2</v>
      </c>
      <c r="E7" s="50" t="s">
        <v>3</v>
      </c>
      <c r="F7" s="45" t="s">
        <v>69</v>
      </c>
      <c r="G7" s="46"/>
      <c r="H7" s="47"/>
      <c r="I7" s="51" t="s">
        <v>4</v>
      </c>
      <c r="J7" s="52"/>
      <c r="K7" s="52"/>
      <c r="L7" s="53"/>
      <c r="M7" s="50" t="s">
        <v>6</v>
      </c>
      <c r="N7" s="50" t="s">
        <v>5</v>
      </c>
      <c r="O7" s="50" t="s">
        <v>64</v>
      </c>
      <c r="P7" s="50"/>
      <c r="Q7" s="50"/>
      <c r="R7" s="50"/>
      <c r="S7" s="50"/>
      <c r="T7" s="50"/>
      <c r="U7" s="56" t="s">
        <v>76</v>
      </c>
      <c r="V7" s="57"/>
      <c r="W7" s="58"/>
      <c r="X7" s="54" t="s">
        <v>47</v>
      </c>
    </row>
    <row r="8" spans="1:30" ht="80.099999999999994" customHeight="1">
      <c r="A8" s="50"/>
      <c r="B8" s="50"/>
      <c r="C8" s="50"/>
      <c r="D8" s="50"/>
      <c r="E8" s="50"/>
      <c r="F8" s="17" t="s">
        <v>13</v>
      </c>
      <c r="G8" s="17" t="s">
        <v>67</v>
      </c>
      <c r="H8" s="17" t="s">
        <v>68</v>
      </c>
      <c r="I8" s="18" t="s">
        <v>28</v>
      </c>
      <c r="J8" s="18" t="s">
        <v>22</v>
      </c>
      <c r="K8" s="18" t="s">
        <v>23</v>
      </c>
      <c r="L8" s="18" t="s">
        <v>24</v>
      </c>
      <c r="M8" s="50"/>
      <c r="N8" s="50"/>
      <c r="O8" s="18" t="s">
        <v>7</v>
      </c>
      <c r="P8" s="18" t="s">
        <v>8</v>
      </c>
      <c r="Q8" s="18" t="s">
        <v>9</v>
      </c>
      <c r="R8" s="18" t="s">
        <v>10</v>
      </c>
      <c r="S8" s="18" t="s">
        <v>11</v>
      </c>
      <c r="T8" s="19" t="s">
        <v>12</v>
      </c>
      <c r="U8" s="18" t="s">
        <v>13</v>
      </c>
      <c r="V8" s="18" t="s">
        <v>27</v>
      </c>
      <c r="W8" s="18" t="s">
        <v>68</v>
      </c>
      <c r="X8" s="55"/>
      <c r="Y8" s="40" t="s">
        <v>78</v>
      </c>
      <c r="Z8" s="40" t="s">
        <v>56</v>
      </c>
      <c r="AB8" s="40">
        <f>AB10*3</f>
        <v>0.30000000000000004</v>
      </c>
      <c r="AC8" s="40">
        <f>AC10*3</f>
        <v>0.75</v>
      </c>
      <c r="AD8" s="40">
        <f>AD10*2</f>
        <v>0.8</v>
      </c>
    </row>
    <row r="9" spans="1:30" ht="39.950000000000003" customHeight="1">
      <c r="A9" s="42" t="s">
        <v>70</v>
      </c>
      <c r="B9" s="43"/>
      <c r="C9" s="43"/>
      <c r="D9" s="43"/>
      <c r="E9" s="44"/>
      <c r="F9" s="29">
        <f>SUM(F10:F24)</f>
        <v>13.02319</v>
      </c>
      <c r="G9" s="29">
        <f t="shared" ref="G9:J9" si="0">SUM(G10:G24)</f>
        <v>721.93835000000001</v>
      </c>
      <c r="H9" s="29">
        <f t="shared" si="0"/>
        <v>734.9615399999999</v>
      </c>
      <c r="I9" s="28" t="s">
        <v>71</v>
      </c>
      <c r="J9" s="29">
        <f t="shared" si="0"/>
        <v>407.57900000000006</v>
      </c>
      <c r="K9" s="29">
        <f t="shared" ref="K9" si="1">SUM(K10:K24)</f>
        <v>12.565999999999999</v>
      </c>
      <c r="L9" s="29">
        <f t="shared" ref="L9" si="2">SUM(L10:L24)</f>
        <v>395.01300000000003</v>
      </c>
      <c r="M9" s="29">
        <f t="shared" ref="M9" si="3">SUM(M10:M24)</f>
        <v>16.077000000000002</v>
      </c>
      <c r="N9" s="29">
        <f t="shared" ref="N9" si="4">SUM(N10:N24)</f>
        <v>253.608</v>
      </c>
      <c r="O9" s="29">
        <f t="shared" ref="O9" si="5">SUM(O10:O24)</f>
        <v>32.335999999999999</v>
      </c>
      <c r="P9" s="29">
        <f>SUM(P10:P24)</f>
        <v>32.063425721850585</v>
      </c>
      <c r="Q9" s="29">
        <f t="shared" ref="Q9" si="6">SUM(Q10:Q24)</f>
        <v>35.543618684226963</v>
      </c>
      <c r="R9" s="29">
        <f t="shared" ref="R9" si="7">SUM(R10:R24)</f>
        <v>30.82648894328192</v>
      </c>
      <c r="S9" s="29">
        <f t="shared" ref="S9" si="8">SUM(S10:S24)</f>
        <v>32.92212612556672</v>
      </c>
      <c r="T9" s="29">
        <f t="shared" ref="T9" si="9">SUM(T10:T24)</f>
        <v>163.69165947492618</v>
      </c>
      <c r="U9" s="29">
        <f t="shared" ref="U9" si="10">SUM(U10:U24)</f>
        <v>16.003831947536476</v>
      </c>
      <c r="V9" s="29">
        <f t="shared" ref="V9:W9" si="11">SUM(V10:V24)</f>
        <v>147.68782752738971</v>
      </c>
      <c r="W9" s="29">
        <f t="shared" si="11"/>
        <v>433.37665947492616</v>
      </c>
      <c r="X9" s="27"/>
    </row>
    <row r="10" spans="1:30" ht="131.25" customHeight="1">
      <c r="A10" s="20">
        <v>1</v>
      </c>
      <c r="B10" s="18" t="s">
        <v>15</v>
      </c>
      <c r="C10" s="18" t="s">
        <v>16</v>
      </c>
      <c r="D10" s="20">
        <v>2026</v>
      </c>
      <c r="E10" s="21">
        <v>2026</v>
      </c>
      <c r="F10" s="25">
        <v>0</v>
      </c>
      <c r="G10" s="25">
        <v>25.407</v>
      </c>
      <c r="H10" s="24">
        <f t="shared" ref="H10:H19" si="12">F10+G10</f>
        <v>25.407</v>
      </c>
      <c r="I10" s="22" t="s">
        <v>72</v>
      </c>
      <c r="J10" s="19">
        <f>K10+L10</f>
        <v>24.951000000000001</v>
      </c>
      <c r="K10" s="18">
        <v>0</v>
      </c>
      <c r="L10" s="18">
        <v>24.951000000000001</v>
      </c>
      <c r="M10" s="18">
        <v>0</v>
      </c>
      <c r="N10" s="18">
        <v>0</v>
      </c>
      <c r="O10" s="18">
        <v>0</v>
      </c>
      <c r="P10" s="18">
        <f>L10*(100+$P$5)/200</f>
        <v>25.60757269888731</v>
      </c>
      <c r="Q10" s="18">
        <v>0</v>
      </c>
      <c r="R10" s="18">
        <v>0</v>
      </c>
      <c r="S10" s="18">
        <v>0</v>
      </c>
      <c r="T10" s="19">
        <f t="shared" ref="T10:T24" si="13">O10+P10+Q10+R10+S10</f>
        <v>25.60757269888731</v>
      </c>
      <c r="U10" s="18">
        <v>0</v>
      </c>
      <c r="V10" s="18">
        <f>T10</f>
        <v>25.60757269888731</v>
      </c>
      <c r="W10" s="19">
        <f>M10+N10+U10+V10</f>
        <v>25.60757269888731</v>
      </c>
      <c r="X10" s="18" t="s">
        <v>66</v>
      </c>
      <c r="Z10" s="40">
        <f>SUM(AB8:AD8)</f>
        <v>1.85</v>
      </c>
      <c r="AB10" s="40">
        <v>0.1</v>
      </c>
      <c r="AC10" s="40">
        <v>0.25</v>
      </c>
      <c r="AD10" s="40">
        <v>0.4</v>
      </c>
    </row>
    <row r="11" spans="1:30" ht="131.25" customHeight="1">
      <c r="A11" s="20">
        <v>2</v>
      </c>
      <c r="B11" s="18" t="s">
        <v>18</v>
      </c>
      <c r="C11" s="18" t="s">
        <v>19</v>
      </c>
      <c r="D11" s="20">
        <v>2024</v>
      </c>
      <c r="E11" s="21">
        <v>2025</v>
      </c>
      <c r="F11" s="25">
        <v>0</v>
      </c>
      <c r="G11" s="25">
        <v>202.018</v>
      </c>
      <c r="H11" s="24">
        <f t="shared" si="12"/>
        <v>202.018</v>
      </c>
      <c r="I11" s="39" t="s">
        <v>74</v>
      </c>
      <c r="J11" s="19">
        <f>K11+L11</f>
        <v>199.499</v>
      </c>
      <c r="K11" s="18">
        <v>0</v>
      </c>
      <c r="L11" s="18">
        <v>199.499</v>
      </c>
      <c r="M11" s="18">
        <v>0</v>
      </c>
      <c r="N11" s="18">
        <v>187.744</v>
      </c>
      <c r="O11" s="18">
        <f>J11-M11-N11</f>
        <v>11.754999999999995</v>
      </c>
      <c r="P11" s="18">
        <v>0</v>
      </c>
      <c r="Q11" s="18">
        <v>0</v>
      </c>
      <c r="R11" s="18">
        <v>0</v>
      </c>
      <c r="S11" s="18">
        <v>0</v>
      </c>
      <c r="T11" s="19">
        <f t="shared" si="13"/>
        <v>11.754999999999995</v>
      </c>
      <c r="U11" s="18">
        <v>0</v>
      </c>
      <c r="V11" s="18">
        <f>O11</f>
        <v>11.754999999999995</v>
      </c>
      <c r="W11" s="19">
        <f>M11+N11+U11+V11</f>
        <v>199.499</v>
      </c>
      <c r="X11" s="18" t="s">
        <v>48</v>
      </c>
      <c r="Z11" s="40">
        <f>AB11+AC11</f>
        <v>2.06</v>
      </c>
      <c r="AB11" s="40">
        <v>0.8</v>
      </c>
      <c r="AC11" s="40">
        <v>1.26</v>
      </c>
    </row>
    <row r="12" spans="1:30" ht="131.25" customHeight="1">
      <c r="A12" s="20">
        <v>3</v>
      </c>
      <c r="B12" s="18" t="s">
        <v>50</v>
      </c>
      <c r="C12" s="18" t="s">
        <v>20</v>
      </c>
      <c r="D12" s="20">
        <v>2023</v>
      </c>
      <c r="E12" s="21">
        <v>2025</v>
      </c>
      <c r="F12" s="25">
        <v>0</v>
      </c>
      <c r="G12" s="25">
        <v>395.46141999999998</v>
      </c>
      <c r="H12" s="24">
        <f t="shared" si="12"/>
        <v>395.46141999999998</v>
      </c>
      <c r="I12" s="23" t="s">
        <v>75</v>
      </c>
      <c r="J12" s="19">
        <f>K12+L12</f>
        <v>102.52200000000001</v>
      </c>
      <c r="K12" s="18">
        <v>0</v>
      </c>
      <c r="L12" s="18">
        <v>102.52200000000001</v>
      </c>
      <c r="M12" s="18">
        <v>16.077000000000002</v>
      </c>
      <c r="N12" s="18">
        <v>65.864000000000004</v>
      </c>
      <c r="O12" s="18">
        <f>L12-M12-N12</f>
        <v>20.581000000000003</v>
      </c>
      <c r="P12" s="18">
        <v>0</v>
      </c>
      <c r="Q12" s="18">
        <v>0</v>
      </c>
      <c r="R12" s="18">
        <v>0</v>
      </c>
      <c r="S12" s="18">
        <v>0</v>
      </c>
      <c r="T12" s="19">
        <f t="shared" si="13"/>
        <v>20.581000000000003</v>
      </c>
      <c r="U12" s="18">
        <v>0</v>
      </c>
      <c r="V12" s="18">
        <f>O12</f>
        <v>20.581000000000003</v>
      </c>
      <c r="W12" s="19">
        <f t="shared" ref="W12:W24" si="14">M12+N12+U12+V12</f>
        <v>102.52200000000001</v>
      </c>
      <c r="X12" s="18" t="s">
        <v>52</v>
      </c>
      <c r="Y12" s="40">
        <v>85.5</v>
      </c>
      <c r="Z12" s="41">
        <v>0.376</v>
      </c>
    </row>
    <row r="13" spans="1:30" ht="131.25" customHeight="1">
      <c r="A13" s="20">
        <v>4</v>
      </c>
      <c r="B13" s="18" t="s">
        <v>51</v>
      </c>
      <c r="C13" s="18" t="s">
        <v>21</v>
      </c>
      <c r="D13" s="20">
        <v>2026</v>
      </c>
      <c r="E13" s="21">
        <v>2027</v>
      </c>
      <c r="F13" s="25">
        <v>1.22119</v>
      </c>
      <c r="G13" s="25">
        <v>11.772410000000001</v>
      </c>
      <c r="H13" s="24">
        <f t="shared" si="12"/>
        <v>12.993600000000001</v>
      </c>
      <c r="I13" s="23" t="s">
        <v>73</v>
      </c>
      <c r="J13" s="19">
        <f>K13+L13</f>
        <v>10.149000000000001</v>
      </c>
      <c r="K13" s="18">
        <v>1.21</v>
      </c>
      <c r="L13" s="18">
        <v>8.9390000000000001</v>
      </c>
      <c r="M13" s="18">
        <v>0</v>
      </c>
      <c r="N13" s="18">
        <v>0</v>
      </c>
      <c r="O13" s="18">
        <v>0</v>
      </c>
      <c r="P13" s="18">
        <f>K13*(100+$P$5)/200*$O$5/100*$N$5/100</f>
        <v>1.4609280265168443</v>
      </c>
      <c r="Q13" s="18">
        <f>L13*(100+$Q$5)/200*$P$5/100*$O$5/100*$N$5/100</f>
        <v>11.314165921882516</v>
      </c>
      <c r="R13" s="18">
        <v>0</v>
      </c>
      <c r="S13" s="18">
        <v>0</v>
      </c>
      <c r="T13" s="19">
        <f t="shared" si="13"/>
        <v>12.775093948399361</v>
      </c>
      <c r="U13" s="18">
        <f>P13</f>
        <v>1.4609280265168443</v>
      </c>
      <c r="V13" s="18">
        <f>Q13</f>
        <v>11.314165921882516</v>
      </c>
      <c r="W13" s="19">
        <f t="shared" si="14"/>
        <v>12.775093948399361</v>
      </c>
      <c r="X13" s="18" t="s">
        <v>53</v>
      </c>
      <c r="Y13" s="40">
        <v>3.22</v>
      </c>
      <c r="Z13" s="40">
        <v>0.25</v>
      </c>
    </row>
    <row r="14" spans="1:30" ht="131.25" customHeight="1">
      <c r="A14" s="20">
        <v>5</v>
      </c>
      <c r="B14" s="18" t="s">
        <v>29</v>
      </c>
      <c r="C14" s="18" t="s">
        <v>30</v>
      </c>
      <c r="D14" s="20">
        <v>2026</v>
      </c>
      <c r="E14" s="21">
        <v>2027</v>
      </c>
      <c r="F14" s="26">
        <v>1.6546099999999999</v>
      </c>
      <c r="G14" s="26">
        <v>12.11632</v>
      </c>
      <c r="H14" s="24">
        <f t="shared" si="12"/>
        <v>13.77093</v>
      </c>
      <c r="I14" s="23" t="s">
        <v>73</v>
      </c>
      <c r="J14" s="19">
        <f t="shared" ref="J14:J24" si="15">K14+L14</f>
        <v>11.225</v>
      </c>
      <c r="K14" s="18">
        <v>1.5840000000000001</v>
      </c>
      <c r="L14" s="18">
        <v>9.641</v>
      </c>
      <c r="M14" s="18">
        <v>0</v>
      </c>
      <c r="N14" s="18">
        <v>0</v>
      </c>
      <c r="O14" s="18">
        <v>0</v>
      </c>
      <c r="P14" s="18">
        <f>K14*(100+$P$5)/200*$O$5/100*$N$5/100</f>
        <v>1.9124875983493235</v>
      </c>
      <c r="Q14" s="18">
        <f>L14*(100+$Q$5)/200*$P$5/100*$O$5/100*$N$5/100</f>
        <v>12.202693103576388</v>
      </c>
      <c r="R14" s="18">
        <v>0</v>
      </c>
      <c r="S14" s="18">
        <v>0</v>
      </c>
      <c r="T14" s="19">
        <f t="shared" si="13"/>
        <v>14.115180701925713</v>
      </c>
      <c r="U14" s="18">
        <f>P14</f>
        <v>1.9124875983493235</v>
      </c>
      <c r="V14" s="18">
        <f>Q14</f>
        <v>12.202693103576388</v>
      </c>
      <c r="W14" s="19">
        <f t="shared" si="14"/>
        <v>14.115180701925713</v>
      </c>
      <c r="X14" s="18" t="s">
        <v>54</v>
      </c>
      <c r="Y14" s="40">
        <f>SUM(AB14:AC14)</f>
        <v>2.9729999999999999</v>
      </c>
      <c r="AB14" s="40">
        <v>2.8</v>
      </c>
      <c r="AC14" s="40">
        <v>0.17299999999999999</v>
      </c>
    </row>
    <row r="15" spans="1:30" ht="131.25" customHeight="1">
      <c r="A15" s="20">
        <v>6</v>
      </c>
      <c r="B15" s="18" t="s">
        <v>25</v>
      </c>
      <c r="C15" s="18" t="s">
        <v>26</v>
      </c>
      <c r="D15" s="20">
        <v>2026</v>
      </c>
      <c r="E15" s="21">
        <v>2028</v>
      </c>
      <c r="F15" s="25">
        <v>0.54771999999999998</v>
      </c>
      <c r="G15" s="25">
        <v>6.6292499999999999</v>
      </c>
      <c r="H15" s="24">
        <f t="shared" si="12"/>
        <v>7.1769699999999998</v>
      </c>
      <c r="I15" s="23" t="s">
        <v>73</v>
      </c>
      <c r="J15" s="19">
        <f t="shared" si="15"/>
        <v>4.2489999999999997</v>
      </c>
      <c r="K15" s="18">
        <v>0.51800000000000002</v>
      </c>
      <c r="L15" s="18">
        <v>3.7309999999999999</v>
      </c>
      <c r="M15" s="18">
        <v>0</v>
      </c>
      <c r="N15" s="18">
        <v>0</v>
      </c>
      <c r="O15" s="18">
        <v>0</v>
      </c>
      <c r="P15" s="18">
        <f>K15*(100+$P$5)/200*$O$5/100*$N$5/100</f>
        <v>0.62542208077332673</v>
      </c>
      <c r="Q15" s="18">
        <v>0</v>
      </c>
      <c r="R15" s="18">
        <f>L15*(100+$R$5)/200*$Q$5/100*$P$5/100*$O$5/100*$N$5/100</f>
        <v>4.9311280332440761</v>
      </c>
      <c r="S15" s="18">
        <v>0</v>
      </c>
      <c r="T15" s="19">
        <f t="shared" si="13"/>
        <v>5.5565501140174032</v>
      </c>
      <c r="U15" s="18">
        <f>P15</f>
        <v>0.62542208077332673</v>
      </c>
      <c r="V15" s="18">
        <f>R15</f>
        <v>4.9311280332440761</v>
      </c>
      <c r="W15" s="19">
        <f t="shared" si="14"/>
        <v>5.5565501140174032</v>
      </c>
      <c r="X15" s="18" t="s">
        <v>55</v>
      </c>
      <c r="Y15" s="40">
        <f>SUM(AB15:AC15)</f>
        <v>1.47</v>
      </c>
      <c r="AB15" s="40">
        <v>1.4</v>
      </c>
      <c r="AC15" s="40">
        <v>7.0000000000000007E-2</v>
      </c>
    </row>
    <row r="16" spans="1:30" ht="131.25" customHeight="1">
      <c r="A16" s="20">
        <v>7</v>
      </c>
      <c r="B16" s="18" t="s">
        <v>57</v>
      </c>
      <c r="C16" s="18" t="s">
        <v>31</v>
      </c>
      <c r="D16" s="20">
        <v>2028</v>
      </c>
      <c r="E16" s="21">
        <v>2029</v>
      </c>
      <c r="F16" s="25">
        <v>0.88390999999999997</v>
      </c>
      <c r="G16" s="25">
        <v>6.5274299999999998</v>
      </c>
      <c r="H16" s="24">
        <f t="shared" si="12"/>
        <v>7.41134</v>
      </c>
      <c r="I16" s="23" t="s">
        <v>73</v>
      </c>
      <c r="J16" s="19">
        <f t="shared" si="15"/>
        <v>5.2210000000000001</v>
      </c>
      <c r="K16" s="18">
        <v>0.82299999999999995</v>
      </c>
      <c r="L16" s="18">
        <v>4.3979999999999997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f>K16*(100+$R$5)/200*$Q$5/100*$P$5/100*$O$5/100*$N$5/100</f>
        <v>1.0877293946287523</v>
      </c>
      <c r="S16" s="18">
        <f>L16*(100+$S$5)/200*$R$5/100*$Q$5/100*$P$5/100*$O$5/100*$N$5/100</f>
        <v>6.0696504171134942</v>
      </c>
      <c r="T16" s="19">
        <f t="shared" si="13"/>
        <v>7.1573798117422465</v>
      </c>
      <c r="U16" s="18">
        <f>R16</f>
        <v>1.0877293946287523</v>
      </c>
      <c r="V16" s="18">
        <f>S16</f>
        <v>6.0696504171134942</v>
      </c>
      <c r="W16" s="19">
        <f t="shared" si="14"/>
        <v>7.1573798117422465</v>
      </c>
      <c r="X16" s="18" t="s">
        <v>58</v>
      </c>
      <c r="Y16" s="40">
        <f>SUM(AB16:AC16)</f>
        <v>1.23</v>
      </c>
      <c r="AB16" s="40">
        <v>1.1499999999999999</v>
      </c>
      <c r="AC16" s="40">
        <v>0.08</v>
      </c>
    </row>
    <row r="17" spans="1:29" ht="131.25" customHeight="1">
      <c r="A17" s="20">
        <v>8</v>
      </c>
      <c r="B17" s="18" t="s">
        <v>59</v>
      </c>
      <c r="C17" s="18" t="s">
        <v>32</v>
      </c>
      <c r="D17" s="20">
        <v>2026</v>
      </c>
      <c r="E17" s="21">
        <v>2027</v>
      </c>
      <c r="F17" s="25">
        <v>2.07667</v>
      </c>
      <c r="G17" s="25">
        <v>15.21946</v>
      </c>
      <c r="H17" s="24">
        <f t="shared" si="12"/>
        <v>17.296129999999998</v>
      </c>
      <c r="I17" s="23" t="s">
        <v>73</v>
      </c>
      <c r="J17" s="19">
        <f t="shared" si="15"/>
        <v>9.3670000000000009</v>
      </c>
      <c r="K17" s="18">
        <v>2.0350000000000001</v>
      </c>
      <c r="L17" s="18">
        <v>7.3319999999999999</v>
      </c>
      <c r="M17" s="18">
        <v>0</v>
      </c>
      <c r="N17" s="18">
        <v>0</v>
      </c>
      <c r="O17" s="18">
        <v>0</v>
      </c>
      <c r="P17" s="18">
        <f>K17*(100+$P$5)/200*$O$5/100*$N$5/100</f>
        <v>2.4570153173237839</v>
      </c>
      <c r="Q17" s="18">
        <f>L17*(100+$Q$5)/200*$P$5/100*$O$5/100*$N$5/100</f>
        <v>9.2801727865804473</v>
      </c>
      <c r="R17" s="18">
        <v>0</v>
      </c>
      <c r="S17" s="18">
        <v>0</v>
      </c>
      <c r="T17" s="19">
        <f t="shared" si="13"/>
        <v>11.737188103904231</v>
      </c>
      <c r="U17" s="18">
        <f>P17</f>
        <v>2.4570153173237839</v>
      </c>
      <c r="V17" s="18">
        <f>Q17</f>
        <v>9.2801727865804473</v>
      </c>
      <c r="W17" s="19">
        <f t="shared" si="14"/>
        <v>11.737188103904231</v>
      </c>
      <c r="X17" s="18" t="s">
        <v>60</v>
      </c>
      <c r="Y17" s="40">
        <f>SUM(AB17:AC17)</f>
        <v>2.98</v>
      </c>
      <c r="AB17" s="40">
        <v>2.5</v>
      </c>
      <c r="AC17" s="40">
        <v>0.48</v>
      </c>
    </row>
    <row r="18" spans="1:29" ht="131.25" customHeight="1">
      <c r="A18" s="20">
        <v>9</v>
      </c>
      <c r="B18" s="18" t="s">
        <v>33</v>
      </c>
      <c r="C18" s="18" t="s">
        <v>34</v>
      </c>
      <c r="D18" s="20">
        <v>2028</v>
      </c>
      <c r="E18" s="21">
        <v>2029</v>
      </c>
      <c r="F18" s="25">
        <v>0.90049000000000001</v>
      </c>
      <c r="G18" s="25">
        <v>5.28104</v>
      </c>
      <c r="H18" s="24">
        <f t="shared" si="12"/>
        <v>6.1815300000000004</v>
      </c>
      <c r="I18" s="23" t="s">
        <v>73</v>
      </c>
      <c r="J18" s="19">
        <f t="shared" si="15"/>
        <v>4.2729999999999997</v>
      </c>
      <c r="K18" s="18">
        <v>0.85799999999999998</v>
      </c>
      <c r="L18" s="18">
        <v>3.415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f>K18*(100+$R$5)/200*$Q$5/100*$P$5/100*$O$5/100*$N$5/100</f>
        <v>1.1339876313383588</v>
      </c>
      <c r="S18" s="18">
        <f>L18*(100+$S$5)/200*$R$5/100*$Q$5/100*$P$5/100*$O$5/100*$N$5/100</f>
        <v>4.7130186845026341</v>
      </c>
      <c r="T18" s="19">
        <f t="shared" si="13"/>
        <v>5.8470063158409928</v>
      </c>
      <c r="U18" s="18">
        <f>R18</f>
        <v>1.1339876313383588</v>
      </c>
      <c r="V18" s="18">
        <f>S18</f>
        <v>4.7130186845026341</v>
      </c>
      <c r="W18" s="19">
        <f t="shared" si="14"/>
        <v>5.8470063158409928</v>
      </c>
      <c r="X18" s="18" t="s">
        <v>61</v>
      </c>
      <c r="Y18" s="40">
        <v>0.8</v>
      </c>
    </row>
    <row r="19" spans="1:29" ht="131.25" customHeight="1">
      <c r="A19" s="20">
        <v>10</v>
      </c>
      <c r="B19" s="18" t="s">
        <v>35</v>
      </c>
      <c r="C19" s="18" t="s">
        <v>36</v>
      </c>
      <c r="D19" s="20">
        <v>2028</v>
      </c>
      <c r="E19" s="21">
        <v>2029</v>
      </c>
      <c r="F19" s="25">
        <v>1.2746900000000001</v>
      </c>
      <c r="G19" s="25">
        <v>8.7578399999999998</v>
      </c>
      <c r="H19" s="24">
        <f t="shared" si="12"/>
        <v>10.03253</v>
      </c>
      <c r="I19" s="23" t="s">
        <v>73</v>
      </c>
      <c r="J19" s="19">
        <f t="shared" si="15"/>
        <v>6.9319999999999995</v>
      </c>
      <c r="K19" s="18">
        <v>1.1719999999999999</v>
      </c>
      <c r="L19" s="18">
        <v>5.76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f>K19*(100+$R$5)/200*$Q$5/100*$P$5/100*$O$5/100*$N$5/100</f>
        <v>1.5489900978188305</v>
      </c>
      <c r="S19" s="18">
        <f>L19*(100+$S$5)/200*$R$5/100*$Q$5/100*$P$5/100*$O$5/100*$N$5/100</f>
        <v>7.9493375176384111</v>
      </c>
      <c r="T19" s="19">
        <f t="shared" si="13"/>
        <v>9.4983276154572422</v>
      </c>
      <c r="U19" s="18">
        <f>R19</f>
        <v>1.5489900978188305</v>
      </c>
      <c r="V19" s="18">
        <f>S19</f>
        <v>7.9493375176384111</v>
      </c>
      <c r="W19" s="19">
        <f t="shared" si="14"/>
        <v>9.4983276154572422</v>
      </c>
      <c r="X19" s="18" t="s">
        <v>62</v>
      </c>
      <c r="Y19" s="40">
        <f>AB19+AC19</f>
        <v>2.3000000000000003</v>
      </c>
      <c r="AB19" s="40">
        <v>2.14</v>
      </c>
      <c r="AC19" s="40">
        <v>0.16</v>
      </c>
    </row>
    <row r="20" spans="1:29" ht="131.25" customHeight="1">
      <c r="A20" s="20">
        <v>11</v>
      </c>
      <c r="B20" s="18" t="s">
        <v>37</v>
      </c>
      <c r="C20" s="18" t="s">
        <v>38</v>
      </c>
      <c r="D20" s="20">
        <v>2027</v>
      </c>
      <c r="E20" s="21">
        <v>2029</v>
      </c>
      <c r="F20" s="25">
        <v>2.2208600000000001</v>
      </c>
      <c r="G20" s="25">
        <v>32.748179999999998</v>
      </c>
      <c r="H20" s="24">
        <f>F20+G20</f>
        <v>34.96904</v>
      </c>
      <c r="I20" s="23" t="s">
        <v>73</v>
      </c>
      <c r="J20" s="19">
        <f t="shared" si="15"/>
        <v>26.994999999999997</v>
      </c>
      <c r="K20" s="18">
        <v>2.17</v>
      </c>
      <c r="L20" s="18">
        <v>24.824999999999999</v>
      </c>
      <c r="M20" s="18">
        <v>0</v>
      </c>
      <c r="N20" s="18">
        <v>0</v>
      </c>
      <c r="O20" s="18">
        <v>0</v>
      </c>
      <c r="P20" s="18">
        <v>0</v>
      </c>
      <c r="Q20" s="18">
        <f>K20*(100+$Q$5)/200*$P$5/100*$O$5/100*$N$5/100</f>
        <v>2.7465868721876117</v>
      </c>
      <c r="R20" s="18">
        <f>16.74*(100+$R$5)/200*$Q$5/100*$P$5/100*$O$5/100*$N$5/100</f>
        <v>22.124653786251901</v>
      </c>
      <c r="S20" s="18">
        <f>8.086*(100+$S$5)/200*$R$5/100*$Q$5/100*$P$5/100*$O$5/100*$N$5/100</f>
        <v>11.159434577712535</v>
      </c>
      <c r="T20" s="19">
        <f t="shared" si="13"/>
        <v>36.030675236152049</v>
      </c>
      <c r="U20" s="18">
        <f>Q20</f>
        <v>2.7465868721876117</v>
      </c>
      <c r="V20" s="18">
        <f>R20+S20</f>
        <v>33.284088363964436</v>
      </c>
      <c r="W20" s="19">
        <f t="shared" si="14"/>
        <v>36.030675236152049</v>
      </c>
      <c r="X20" s="18" t="s">
        <v>63</v>
      </c>
      <c r="Y20" s="40">
        <f>SUM(AB20:AC20)</f>
        <v>4.59</v>
      </c>
      <c r="AB20" s="40">
        <v>4.5</v>
      </c>
      <c r="AC20" s="40">
        <v>0.09</v>
      </c>
    </row>
    <row r="21" spans="1:29" ht="131.25" customHeight="1">
      <c r="A21" s="20">
        <v>12</v>
      </c>
      <c r="B21" s="18" t="s">
        <v>39</v>
      </c>
      <c r="C21" s="18" t="s">
        <v>40</v>
      </c>
      <c r="D21" s="20">
        <v>2029</v>
      </c>
      <c r="E21" s="21">
        <v>2029</v>
      </c>
      <c r="F21" s="25">
        <v>0.54993000000000003</v>
      </c>
      <c r="G21" s="25">
        <v>0</v>
      </c>
      <c r="H21" s="24">
        <f t="shared" ref="H21:H24" si="16">F21+G21</f>
        <v>0.54993000000000003</v>
      </c>
      <c r="I21" s="23" t="s">
        <v>73</v>
      </c>
      <c r="J21" s="19">
        <f t="shared" si="15"/>
        <v>0.52900000000000003</v>
      </c>
      <c r="K21" s="18">
        <v>0.52900000000000003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f t="shared" ref="Q21:Q24" si="17">L21*(100+$Q$5)/200*$Q$5/100*$P$5/100*$O$5/100</f>
        <v>0</v>
      </c>
      <c r="R21" s="18">
        <v>0</v>
      </c>
      <c r="S21" s="18">
        <f>K21*(100+$S$5)/200*$R$5/100*$Q$5/100*$P$5/100*$O$5/100*$N$5/100</f>
        <v>0.7300693657692221</v>
      </c>
      <c r="T21" s="19">
        <f t="shared" si="13"/>
        <v>0.7300693657692221</v>
      </c>
      <c r="U21" s="18">
        <f>S21</f>
        <v>0.7300693657692221</v>
      </c>
      <c r="V21" s="18">
        <v>0</v>
      </c>
      <c r="W21" s="19">
        <f t="shared" si="14"/>
        <v>0.7300693657692221</v>
      </c>
      <c r="X21" s="18" t="s">
        <v>49</v>
      </c>
    </row>
    <row r="22" spans="1:29" ht="131.25" customHeight="1">
      <c r="A22" s="20">
        <v>13</v>
      </c>
      <c r="B22" s="18" t="s">
        <v>41</v>
      </c>
      <c r="C22" s="18" t="s">
        <v>42</v>
      </c>
      <c r="D22" s="20">
        <v>2029</v>
      </c>
      <c r="E22" s="21">
        <v>2029</v>
      </c>
      <c r="F22" s="25">
        <v>0.46090999999999999</v>
      </c>
      <c r="G22" s="25">
        <v>0</v>
      </c>
      <c r="H22" s="24">
        <f t="shared" si="16"/>
        <v>0.46090999999999999</v>
      </c>
      <c r="I22" s="23" t="s">
        <v>73</v>
      </c>
      <c r="J22" s="19">
        <f t="shared" si="15"/>
        <v>0.45700000000000002</v>
      </c>
      <c r="K22" s="18">
        <v>0.45700000000000002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f t="shared" si="17"/>
        <v>0</v>
      </c>
      <c r="R22" s="18">
        <v>0</v>
      </c>
      <c r="S22" s="18">
        <f t="shared" ref="S22:S24" si="18">K22*(100+$S$5)/200*$R$5/100*$Q$5/100*$P$5/100*$O$5/100*$N$5/100</f>
        <v>0.63070264679874211</v>
      </c>
      <c r="T22" s="19">
        <f t="shared" si="13"/>
        <v>0.63070264679874211</v>
      </c>
      <c r="U22" s="18">
        <f t="shared" ref="U22:U24" si="19">S22</f>
        <v>0.63070264679874211</v>
      </c>
      <c r="V22" s="18">
        <v>0</v>
      </c>
      <c r="W22" s="19">
        <f t="shared" si="14"/>
        <v>0.63070264679874211</v>
      </c>
      <c r="X22" s="18" t="s">
        <v>49</v>
      </c>
    </row>
    <row r="23" spans="1:29" ht="131.25" customHeight="1">
      <c r="A23" s="20">
        <v>14</v>
      </c>
      <c r="B23" s="18" t="s">
        <v>43</v>
      </c>
      <c r="C23" s="18" t="s">
        <v>44</v>
      </c>
      <c r="D23" s="20">
        <v>2029</v>
      </c>
      <c r="E23" s="21">
        <v>2029</v>
      </c>
      <c r="F23" s="25">
        <v>0.80123</v>
      </c>
      <c r="G23" s="25">
        <v>0</v>
      </c>
      <c r="H23" s="24">
        <f t="shared" si="16"/>
        <v>0.80123</v>
      </c>
      <c r="I23" s="23" t="s">
        <v>73</v>
      </c>
      <c r="J23" s="19">
        <f t="shared" si="15"/>
        <v>0.78600000000000003</v>
      </c>
      <c r="K23" s="18">
        <v>0.78600000000000003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f t="shared" si="17"/>
        <v>0</v>
      </c>
      <c r="R23" s="18">
        <v>0</v>
      </c>
      <c r="S23" s="18">
        <f t="shared" si="18"/>
        <v>1.084753348761075</v>
      </c>
      <c r="T23" s="19">
        <f t="shared" si="13"/>
        <v>1.084753348761075</v>
      </c>
      <c r="U23" s="18">
        <f t="shared" si="19"/>
        <v>1.084753348761075</v>
      </c>
      <c r="V23" s="18">
        <v>0</v>
      </c>
      <c r="W23" s="19">
        <f t="shared" si="14"/>
        <v>1.084753348761075</v>
      </c>
      <c r="X23" s="18" t="s">
        <v>49</v>
      </c>
    </row>
    <row r="24" spans="1:29" ht="131.25" customHeight="1">
      <c r="A24" s="20">
        <v>15</v>
      </c>
      <c r="B24" s="18" t="s">
        <v>45</v>
      </c>
      <c r="C24" s="18" t="s">
        <v>46</v>
      </c>
      <c r="D24" s="20">
        <v>2029</v>
      </c>
      <c r="E24" s="21">
        <v>2029</v>
      </c>
      <c r="F24" s="25">
        <v>0.43097999999999997</v>
      </c>
      <c r="G24" s="25">
        <v>0</v>
      </c>
      <c r="H24" s="24">
        <f t="shared" si="16"/>
        <v>0.43097999999999997</v>
      </c>
      <c r="I24" s="23" t="s">
        <v>73</v>
      </c>
      <c r="J24" s="19">
        <f t="shared" si="15"/>
        <v>0.42399999999999999</v>
      </c>
      <c r="K24" s="18">
        <v>0.42399999999999999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f t="shared" si="17"/>
        <v>0</v>
      </c>
      <c r="R24" s="18">
        <v>0</v>
      </c>
      <c r="S24" s="18">
        <f t="shared" si="18"/>
        <v>0.58515956727060536</v>
      </c>
      <c r="T24" s="19">
        <f t="shared" si="13"/>
        <v>0.58515956727060536</v>
      </c>
      <c r="U24" s="18">
        <f t="shared" si="19"/>
        <v>0.58515956727060536</v>
      </c>
      <c r="V24" s="18">
        <v>0</v>
      </c>
      <c r="W24" s="19">
        <f t="shared" si="14"/>
        <v>0.58515956727060536</v>
      </c>
      <c r="X24" s="18" t="s">
        <v>49</v>
      </c>
    </row>
    <row r="25" spans="1:29" ht="39.950000000000003" customHeight="1">
      <c r="F25" s="16"/>
      <c r="G25" s="16"/>
      <c r="H25" s="16"/>
      <c r="O25" s="2"/>
      <c r="P25" s="2"/>
      <c r="Q25" s="2"/>
      <c r="R25" s="2"/>
      <c r="S25" s="2"/>
      <c r="T25" s="2"/>
    </row>
    <row r="26" spans="1:29" ht="23.25">
      <c r="F26" s="13"/>
      <c r="G26" s="13"/>
      <c r="H26" s="13"/>
    </row>
    <row r="27" spans="1:29" ht="26.25">
      <c r="F27" s="14"/>
      <c r="G27" s="14"/>
      <c r="H27" s="14"/>
    </row>
    <row r="28" spans="1:29" ht="26.25">
      <c r="F28" s="14"/>
      <c r="G28" s="14"/>
      <c r="H28" s="14"/>
    </row>
  </sheetData>
  <mergeCells count="15">
    <mergeCell ref="A9:E9"/>
    <mergeCell ref="F7:H7"/>
    <mergeCell ref="M3:S3"/>
    <mergeCell ref="A2:X2"/>
    <mergeCell ref="A7:A8"/>
    <mergeCell ref="C7:C8"/>
    <mergeCell ref="I7:L7"/>
    <mergeCell ref="X7:X8"/>
    <mergeCell ref="E7:E8"/>
    <mergeCell ref="D7:D8"/>
    <mergeCell ref="B7:B8"/>
    <mergeCell ref="M7:M8"/>
    <mergeCell ref="N7:N8"/>
    <mergeCell ref="O7:T7"/>
    <mergeCell ref="U7:W7"/>
  </mergeCells>
  <printOptions horizontalCentered="1"/>
  <pageMargins left="0.11811023622047245" right="0.11811023622047245" top="0.15748031496062992" bottom="0.15748031496062992" header="0.31496062992125984" footer="0.31496062992125984"/>
  <pageSetup paperSize="8" scale="34" fitToHeight="2" orientation="landscape" horizontalDpi="1200" verticalDpi="180" r:id="rId1"/>
  <ignoredErrors>
    <ignoredError sqref="U17:V17 U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D28"/>
  <sheetViews>
    <sheetView view="pageBreakPreview" zoomScale="50" zoomScaleNormal="55" zoomScaleSheetLayoutView="50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H13" sqref="H13"/>
    </sheetView>
  </sheetViews>
  <sheetFormatPr defaultRowHeight="18.75"/>
  <cols>
    <col min="1" max="1" width="9.85546875" style="1" customWidth="1"/>
    <col min="2" max="2" width="40.7109375" style="1" customWidth="1"/>
    <col min="3" max="3" width="20.7109375" style="1" customWidth="1"/>
    <col min="4" max="5" width="15.7109375" style="1" customWidth="1"/>
    <col min="6" max="8" width="20.7109375" style="15" customWidth="1"/>
    <col min="9" max="9" width="40.7109375" style="1" customWidth="1"/>
    <col min="10" max="23" width="20.7109375" style="1" customWidth="1"/>
    <col min="24" max="24" width="70.7109375" style="1" customWidth="1"/>
    <col min="25" max="25" width="9.140625" style="40"/>
    <col min="26" max="26" width="10.5703125" style="40" bestFit="1" customWidth="1"/>
    <col min="27" max="27" width="9.42578125" style="8" bestFit="1" customWidth="1"/>
    <col min="28" max="30" width="9.28515625" style="40" bestFit="1" customWidth="1"/>
    <col min="31" max="16384" width="9.140625" style="1"/>
  </cols>
  <sheetData>
    <row r="1" spans="1:30" ht="23.25">
      <c r="F1" s="9"/>
      <c r="G1" s="9"/>
      <c r="H1" s="9"/>
      <c r="P1" s="8"/>
    </row>
    <row r="2" spans="1:30" ht="30.75" customHeight="1">
      <c r="A2" s="49" t="s">
        <v>77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</row>
    <row r="3" spans="1:30" ht="20.25">
      <c r="A3" s="7"/>
      <c r="B3" s="7"/>
      <c r="C3" s="7"/>
      <c r="D3" s="7"/>
      <c r="E3" s="7"/>
      <c r="F3" s="37"/>
      <c r="G3" s="7"/>
      <c r="H3" s="7"/>
      <c r="I3" s="7"/>
      <c r="J3" s="7"/>
      <c r="K3" s="7"/>
      <c r="L3" s="7"/>
      <c r="M3" s="48"/>
      <c r="N3" s="48"/>
      <c r="O3" s="48"/>
      <c r="P3" s="48"/>
      <c r="Q3" s="48"/>
      <c r="R3" s="48"/>
      <c r="S3" s="48"/>
      <c r="T3" s="7"/>
      <c r="U3" s="7"/>
      <c r="V3" s="7"/>
      <c r="W3" s="7"/>
    </row>
    <row r="4" spans="1:30" ht="23.25">
      <c r="A4" s="7"/>
      <c r="B4" s="7"/>
      <c r="C4" s="7"/>
      <c r="D4" s="7"/>
      <c r="E4" s="7"/>
      <c r="F4" s="36"/>
      <c r="G4" s="38"/>
      <c r="H4" s="10"/>
      <c r="I4" s="7"/>
      <c r="J4" s="7"/>
      <c r="K4" s="5"/>
      <c r="L4" s="6" t="s">
        <v>17</v>
      </c>
      <c r="M4" s="31">
        <v>2023</v>
      </c>
      <c r="N4" s="31">
        <v>2024</v>
      </c>
      <c r="O4" s="31">
        <v>2025</v>
      </c>
      <c r="P4" s="31">
        <v>2026</v>
      </c>
      <c r="Q4" s="31">
        <v>2027</v>
      </c>
      <c r="R4" s="31">
        <v>2028</v>
      </c>
      <c r="S4" s="32">
        <v>2029</v>
      </c>
      <c r="T4" s="33"/>
      <c r="U4" s="7"/>
      <c r="V4" s="7"/>
      <c r="W4" s="7"/>
    </row>
    <row r="5" spans="1:30" ht="23.25">
      <c r="A5" s="7"/>
      <c r="B5" s="7"/>
      <c r="C5" s="7"/>
      <c r="D5" s="7"/>
      <c r="E5" s="7"/>
      <c r="F5" s="36"/>
      <c r="G5" s="11"/>
      <c r="H5" s="11"/>
      <c r="I5" s="7"/>
      <c r="J5" s="7"/>
      <c r="K5" s="3"/>
      <c r="L5" s="4" t="s">
        <v>65</v>
      </c>
      <c r="M5" s="30">
        <v>109.09646626082731</v>
      </c>
      <c r="N5" s="30">
        <v>109.11350326220534</v>
      </c>
      <c r="O5" s="30">
        <v>107.81631706396419</v>
      </c>
      <c r="P5" s="30">
        <v>105.26289686896166</v>
      </c>
      <c r="Q5" s="30">
        <v>104.42089798933949</v>
      </c>
      <c r="R5" s="30">
        <v>104.42089798933949</v>
      </c>
      <c r="S5" s="34">
        <v>104.42089798933949</v>
      </c>
      <c r="T5" s="35"/>
      <c r="U5" s="7"/>
      <c r="V5" s="7"/>
      <c r="W5" s="7"/>
    </row>
    <row r="6" spans="1:30" ht="20.25">
      <c r="F6" s="12"/>
      <c r="G6" s="12"/>
      <c r="H6" s="12"/>
      <c r="O6" s="8"/>
      <c r="P6" s="8"/>
      <c r="Q6" s="8"/>
      <c r="R6" s="8"/>
      <c r="S6" s="8"/>
      <c r="T6" s="8"/>
    </row>
    <row r="7" spans="1:30" ht="99" customHeight="1">
      <c r="A7" s="50" t="s">
        <v>0</v>
      </c>
      <c r="B7" s="50" t="s">
        <v>1</v>
      </c>
      <c r="C7" s="50" t="s">
        <v>14</v>
      </c>
      <c r="D7" s="50" t="s">
        <v>2</v>
      </c>
      <c r="E7" s="50" t="s">
        <v>3</v>
      </c>
      <c r="F7" s="45" t="s">
        <v>79</v>
      </c>
      <c r="G7" s="46"/>
      <c r="H7" s="47"/>
      <c r="I7" s="51" t="s">
        <v>4</v>
      </c>
      <c r="J7" s="52"/>
      <c r="K7" s="52"/>
      <c r="L7" s="53"/>
      <c r="M7" s="50" t="s">
        <v>81</v>
      </c>
      <c r="N7" s="50" t="s">
        <v>82</v>
      </c>
      <c r="O7" s="50" t="s">
        <v>83</v>
      </c>
      <c r="P7" s="50"/>
      <c r="Q7" s="50"/>
      <c r="R7" s="50"/>
      <c r="S7" s="50"/>
      <c r="T7" s="50"/>
      <c r="U7" s="56" t="s">
        <v>84</v>
      </c>
      <c r="V7" s="57"/>
      <c r="W7" s="58"/>
      <c r="X7" s="54" t="s">
        <v>47</v>
      </c>
    </row>
    <row r="8" spans="1:30" ht="80.099999999999994" customHeight="1">
      <c r="A8" s="50"/>
      <c r="B8" s="50"/>
      <c r="C8" s="50"/>
      <c r="D8" s="50"/>
      <c r="E8" s="50"/>
      <c r="F8" s="17" t="s">
        <v>13</v>
      </c>
      <c r="G8" s="17" t="s">
        <v>67</v>
      </c>
      <c r="H8" s="17" t="s">
        <v>68</v>
      </c>
      <c r="I8" s="18" t="s">
        <v>28</v>
      </c>
      <c r="J8" s="18" t="s">
        <v>80</v>
      </c>
      <c r="K8" s="18" t="s">
        <v>23</v>
      </c>
      <c r="L8" s="18" t="s">
        <v>24</v>
      </c>
      <c r="M8" s="50"/>
      <c r="N8" s="50"/>
      <c r="O8" s="18" t="s">
        <v>7</v>
      </c>
      <c r="P8" s="18" t="s">
        <v>8</v>
      </c>
      <c r="Q8" s="18" t="s">
        <v>9</v>
      </c>
      <c r="R8" s="18" t="s">
        <v>10</v>
      </c>
      <c r="S8" s="18" t="s">
        <v>11</v>
      </c>
      <c r="T8" s="19" t="s">
        <v>12</v>
      </c>
      <c r="U8" s="18" t="s">
        <v>13</v>
      </c>
      <c r="V8" s="18" t="s">
        <v>27</v>
      </c>
      <c r="W8" s="18" t="s">
        <v>68</v>
      </c>
      <c r="X8" s="55"/>
      <c r="Y8" s="40" t="s">
        <v>78</v>
      </c>
      <c r="Z8" s="40" t="s">
        <v>56</v>
      </c>
      <c r="AB8" s="40">
        <f>AB10*3</f>
        <v>0.30000000000000004</v>
      </c>
      <c r="AC8" s="40">
        <f>AC10*3</f>
        <v>0.75</v>
      </c>
      <c r="AD8" s="40">
        <f>AD10*2</f>
        <v>0.8</v>
      </c>
    </row>
    <row r="9" spans="1:30" ht="39.950000000000003" customHeight="1">
      <c r="A9" s="42" t="s">
        <v>70</v>
      </c>
      <c r="B9" s="43"/>
      <c r="C9" s="43"/>
      <c r="D9" s="43"/>
      <c r="E9" s="44"/>
      <c r="F9" s="29">
        <f>SUM(F10:F24)</f>
        <v>15.627827999999999</v>
      </c>
      <c r="G9" s="29">
        <f t="shared" ref="G9:W9" si="0">SUM(G10:G24)</f>
        <v>866.32601999999986</v>
      </c>
      <c r="H9" s="29">
        <f t="shared" si="0"/>
        <v>881.95384799999965</v>
      </c>
      <c r="I9" s="28" t="s">
        <v>71</v>
      </c>
      <c r="J9" s="29">
        <f t="shared" si="0"/>
        <v>489.09480000000002</v>
      </c>
      <c r="K9" s="29">
        <f t="shared" si="0"/>
        <v>15.0792</v>
      </c>
      <c r="L9" s="29">
        <f t="shared" si="0"/>
        <v>474.01560000000006</v>
      </c>
      <c r="M9" s="29">
        <f t="shared" si="0"/>
        <v>19.292400000000001</v>
      </c>
      <c r="N9" s="29">
        <f t="shared" si="0"/>
        <v>304.32960000000003</v>
      </c>
      <c r="O9" s="29">
        <f t="shared" si="0"/>
        <v>38.803199999999997</v>
      </c>
      <c r="P9" s="29">
        <f t="shared" si="0"/>
        <v>38.476110866220708</v>
      </c>
      <c r="Q9" s="29">
        <f t="shared" si="0"/>
        <v>42.652342421072355</v>
      </c>
      <c r="R9" s="29">
        <f t="shared" si="0"/>
        <v>36.991786731938305</v>
      </c>
      <c r="S9" s="29">
        <f t="shared" si="0"/>
        <v>39.506551350680063</v>
      </c>
      <c r="T9" s="29">
        <f t="shared" si="0"/>
        <v>196.42999136991139</v>
      </c>
      <c r="U9" s="29">
        <f t="shared" si="0"/>
        <v>19.20459833704377</v>
      </c>
      <c r="V9" s="29">
        <f t="shared" si="0"/>
        <v>177.22539303286766</v>
      </c>
      <c r="W9" s="29">
        <f t="shared" si="0"/>
        <v>520.05199136991143</v>
      </c>
      <c r="X9" s="27"/>
    </row>
    <row r="10" spans="1:30" ht="131.25" customHeight="1">
      <c r="A10" s="20">
        <v>1</v>
      </c>
      <c r="B10" s="18" t="s">
        <v>15</v>
      </c>
      <c r="C10" s="18" t="s">
        <v>16</v>
      </c>
      <c r="D10" s="20">
        <v>2026</v>
      </c>
      <c r="E10" s="21">
        <v>2026</v>
      </c>
      <c r="F10" s="25">
        <f>'Сводка затрат без НДС'!F10*1.2</f>
        <v>0</v>
      </c>
      <c r="G10" s="25">
        <f>'Сводка затрат без НДС'!G10*1.2</f>
        <v>30.488399999999999</v>
      </c>
      <c r="H10" s="24">
        <f t="shared" ref="H10:H19" si="1">F10+G10</f>
        <v>30.488399999999999</v>
      </c>
      <c r="I10" s="22" t="s">
        <v>72</v>
      </c>
      <c r="J10" s="19">
        <f>K10+L10</f>
        <v>29.941199999999998</v>
      </c>
      <c r="K10" s="18">
        <f>'Сводка затрат без НДС'!K10*1.2</f>
        <v>0</v>
      </c>
      <c r="L10" s="18">
        <f>'Сводка затрат без НДС'!L10*1.2</f>
        <v>29.941199999999998</v>
      </c>
      <c r="M10" s="18">
        <f>'Сводка затрат без НДС'!M10*1.2</f>
        <v>0</v>
      </c>
      <c r="N10" s="18">
        <f>'Сводка затрат без НДС'!N10*1.2</f>
        <v>0</v>
      </c>
      <c r="O10" s="18">
        <f>'Сводка затрат без НДС'!O10*1.2</f>
        <v>0</v>
      </c>
      <c r="P10" s="18">
        <f>'Сводка затрат без НДС'!P10*1.2</f>
        <v>30.729087238664771</v>
      </c>
      <c r="Q10" s="18">
        <f>'Сводка затрат без НДС'!Q10*1.2</f>
        <v>0</v>
      </c>
      <c r="R10" s="18">
        <f>'Сводка затрат без НДС'!R10*1.2</f>
        <v>0</v>
      </c>
      <c r="S10" s="18">
        <f>'Сводка затрат без НДС'!S10*1.2</f>
        <v>0</v>
      </c>
      <c r="T10" s="19">
        <f t="shared" ref="T10:T24" si="2">O10+P10+Q10+R10+S10</f>
        <v>30.729087238664771</v>
      </c>
      <c r="U10" s="18">
        <f>'Сводка затрат без НДС'!U10*1.2</f>
        <v>0</v>
      </c>
      <c r="V10" s="18">
        <f>'Сводка затрат без НДС'!V10*1.2</f>
        <v>30.729087238664771</v>
      </c>
      <c r="W10" s="19">
        <f>U10+V10+N10+M10</f>
        <v>30.729087238664771</v>
      </c>
      <c r="X10" s="18" t="s">
        <v>66</v>
      </c>
      <c r="Z10" s="40">
        <f>SUM(AB8:AD8)</f>
        <v>1.85</v>
      </c>
      <c r="AB10" s="40">
        <v>0.1</v>
      </c>
      <c r="AC10" s="40">
        <v>0.25</v>
      </c>
      <c r="AD10" s="40">
        <v>0.4</v>
      </c>
    </row>
    <row r="11" spans="1:30" ht="131.25" customHeight="1">
      <c r="A11" s="20">
        <v>2</v>
      </c>
      <c r="B11" s="18" t="s">
        <v>18</v>
      </c>
      <c r="C11" s="18" t="s">
        <v>19</v>
      </c>
      <c r="D11" s="20">
        <v>2024</v>
      </c>
      <c r="E11" s="21">
        <v>2025</v>
      </c>
      <c r="F11" s="25">
        <f>'Сводка затрат без НДС'!F11*1.2</f>
        <v>0</v>
      </c>
      <c r="G11" s="25">
        <f>'Сводка затрат без НДС'!G11*1.2</f>
        <v>242.42159999999998</v>
      </c>
      <c r="H11" s="24">
        <f t="shared" si="1"/>
        <v>242.42159999999998</v>
      </c>
      <c r="I11" s="23" t="s">
        <v>74</v>
      </c>
      <c r="J11" s="19">
        <f>K11+L11</f>
        <v>239.39879999999999</v>
      </c>
      <c r="K11" s="18">
        <f>'Сводка затрат без НДС'!K11*1.2</f>
        <v>0</v>
      </c>
      <c r="L11" s="18">
        <f>'Сводка затрат без НДС'!L11*1.2</f>
        <v>239.39879999999999</v>
      </c>
      <c r="M11" s="18">
        <f>'Сводка затрат без НДС'!M11*1.2</f>
        <v>0</v>
      </c>
      <c r="N11" s="18">
        <f>'Сводка затрат без НДС'!N11*1.2</f>
        <v>225.2928</v>
      </c>
      <c r="O11" s="18">
        <f>'Сводка затрат без НДС'!O11*1.2</f>
        <v>14.105999999999995</v>
      </c>
      <c r="P11" s="18">
        <f>'Сводка затрат без НДС'!P11*1.2</f>
        <v>0</v>
      </c>
      <c r="Q11" s="18">
        <f>'Сводка затрат без НДС'!Q11*1.2</f>
        <v>0</v>
      </c>
      <c r="R11" s="18">
        <f>'Сводка затрат без НДС'!R11*1.2</f>
        <v>0</v>
      </c>
      <c r="S11" s="18">
        <f>'Сводка затрат без НДС'!S11*1.2</f>
        <v>0</v>
      </c>
      <c r="T11" s="19">
        <f t="shared" si="2"/>
        <v>14.105999999999995</v>
      </c>
      <c r="U11" s="18">
        <f>'Сводка затрат без НДС'!U11*1.2</f>
        <v>0</v>
      </c>
      <c r="V11" s="18">
        <f>'Сводка затрат без НДС'!V11*1.2</f>
        <v>14.105999999999995</v>
      </c>
      <c r="W11" s="19">
        <f>U11+V11+N11+M11</f>
        <v>239.39879999999999</v>
      </c>
      <c r="X11" s="18" t="s">
        <v>48</v>
      </c>
      <c r="Z11" s="40">
        <f>AB11+AC11</f>
        <v>2.06</v>
      </c>
      <c r="AB11" s="40">
        <v>0.8</v>
      </c>
      <c r="AC11" s="40">
        <v>1.26</v>
      </c>
    </row>
    <row r="12" spans="1:30" ht="131.25" customHeight="1">
      <c r="A12" s="20">
        <v>3</v>
      </c>
      <c r="B12" s="18" t="s">
        <v>50</v>
      </c>
      <c r="C12" s="18" t="s">
        <v>20</v>
      </c>
      <c r="D12" s="20">
        <v>2023</v>
      </c>
      <c r="E12" s="21">
        <v>2025</v>
      </c>
      <c r="F12" s="25">
        <f>'Сводка затрат без НДС'!F12*1.2</f>
        <v>0</v>
      </c>
      <c r="G12" s="25">
        <f>'Сводка затрат без НДС'!G12*1.2</f>
        <v>474.55370399999993</v>
      </c>
      <c r="H12" s="24">
        <f t="shared" si="1"/>
        <v>474.55370399999993</v>
      </c>
      <c r="I12" s="23" t="s">
        <v>75</v>
      </c>
      <c r="J12" s="19">
        <f>K12+L12</f>
        <v>123.0264</v>
      </c>
      <c r="K12" s="18">
        <f>'Сводка затрат без НДС'!K12*1.2</f>
        <v>0</v>
      </c>
      <c r="L12" s="18">
        <f>'Сводка затрат без НДС'!L12*1.2</f>
        <v>123.0264</v>
      </c>
      <c r="M12" s="18">
        <f>'Сводка затрат без НДС'!M12*1.2</f>
        <v>19.292400000000001</v>
      </c>
      <c r="N12" s="18">
        <f>'Сводка затрат без НДС'!N12*1.2</f>
        <v>79.036799999999999</v>
      </c>
      <c r="O12" s="18">
        <f>'Сводка затрат без НДС'!O12*1.2</f>
        <v>24.697200000000002</v>
      </c>
      <c r="P12" s="18">
        <f>'Сводка затрат без НДС'!P12*1.2</f>
        <v>0</v>
      </c>
      <c r="Q12" s="18">
        <f>'Сводка затрат без НДС'!Q12*1.2</f>
        <v>0</v>
      </c>
      <c r="R12" s="18">
        <f>'Сводка затрат без НДС'!R12*1.2</f>
        <v>0</v>
      </c>
      <c r="S12" s="18">
        <f>'Сводка затрат без НДС'!S12*1.2</f>
        <v>0</v>
      </c>
      <c r="T12" s="19">
        <f t="shared" si="2"/>
        <v>24.697200000000002</v>
      </c>
      <c r="U12" s="18">
        <f>'Сводка затрат без НДС'!U12*1.2</f>
        <v>0</v>
      </c>
      <c r="V12" s="18">
        <f>'Сводка затрат без НДС'!V12*1.2</f>
        <v>24.697200000000002</v>
      </c>
      <c r="W12" s="19">
        <f t="shared" ref="W12:W24" si="3">U12+V12+N12+M12</f>
        <v>123.02640000000001</v>
      </c>
      <c r="X12" s="18" t="s">
        <v>52</v>
      </c>
      <c r="Y12" s="40">
        <v>85.5</v>
      </c>
      <c r="Z12" s="41">
        <v>0.376</v>
      </c>
    </row>
    <row r="13" spans="1:30" ht="131.25" customHeight="1">
      <c r="A13" s="20">
        <v>4</v>
      </c>
      <c r="B13" s="18" t="s">
        <v>51</v>
      </c>
      <c r="C13" s="18" t="s">
        <v>21</v>
      </c>
      <c r="D13" s="20">
        <v>2026</v>
      </c>
      <c r="E13" s="21">
        <v>2027</v>
      </c>
      <c r="F13" s="25">
        <f>'Сводка затрат без НДС'!F13*1.2</f>
        <v>1.465428</v>
      </c>
      <c r="G13" s="25">
        <f>'Сводка затрат без НДС'!G13*1.2</f>
        <v>14.126892</v>
      </c>
      <c r="H13" s="24">
        <f t="shared" si="1"/>
        <v>15.592319999999999</v>
      </c>
      <c r="I13" s="23" t="s">
        <v>73</v>
      </c>
      <c r="J13" s="19">
        <f>K13+L13</f>
        <v>12.178799999999999</v>
      </c>
      <c r="K13" s="18">
        <f>'Сводка затрат без НДС'!K13*1.2</f>
        <v>1.452</v>
      </c>
      <c r="L13" s="18">
        <f>'Сводка затрат без НДС'!L13*1.2</f>
        <v>10.726799999999999</v>
      </c>
      <c r="M13" s="18">
        <f>'Сводка затрат без НДС'!M13*1.2</f>
        <v>0</v>
      </c>
      <c r="N13" s="18">
        <f>'Сводка затрат без НДС'!N13*1.2</f>
        <v>0</v>
      </c>
      <c r="O13" s="18">
        <f>'Сводка затрат без НДС'!O13*1.2</f>
        <v>0</v>
      </c>
      <c r="P13" s="18">
        <f>'Сводка затрат без НДС'!P13*1.2</f>
        <v>1.7531136318202132</v>
      </c>
      <c r="Q13" s="18">
        <f>'Сводка затрат без НДС'!Q13*1.2</f>
        <v>13.576999106259018</v>
      </c>
      <c r="R13" s="18">
        <f>'Сводка затрат без НДС'!R13*1.2</f>
        <v>0</v>
      </c>
      <c r="S13" s="18">
        <f>'Сводка затрат без НДС'!S13*1.2</f>
        <v>0</v>
      </c>
      <c r="T13" s="19">
        <f t="shared" si="2"/>
        <v>15.330112738079231</v>
      </c>
      <c r="U13" s="18">
        <f>'Сводка затрат без НДС'!U13*1.2</f>
        <v>1.7531136318202132</v>
      </c>
      <c r="V13" s="18">
        <f>'Сводка затрат без НДС'!V13*1.2</f>
        <v>13.576999106259018</v>
      </c>
      <c r="W13" s="19">
        <f t="shared" si="3"/>
        <v>15.330112738079231</v>
      </c>
      <c r="X13" s="18" t="s">
        <v>53</v>
      </c>
      <c r="Y13" s="40">
        <v>3.22</v>
      </c>
      <c r="Z13" s="40">
        <v>0.25</v>
      </c>
    </row>
    <row r="14" spans="1:30" ht="131.25" customHeight="1">
      <c r="A14" s="20">
        <v>5</v>
      </c>
      <c r="B14" s="18" t="s">
        <v>29</v>
      </c>
      <c r="C14" s="18" t="s">
        <v>30</v>
      </c>
      <c r="D14" s="20">
        <v>2026</v>
      </c>
      <c r="E14" s="21">
        <v>2027</v>
      </c>
      <c r="F14" s="25">
        <f>'Сводка затрат без НДС'!F14*1.2</f>
        <v>1.9855319999999999</v>
      </c>
      <c r="G14" s="25">
        <f>'Сводка затрат без НДС'!G14*1.2</f>
        <v>14.539584</v>
      </c>
      <c r="H14" s="24">
        <f t="shared" si="1"/>
        <v>16.525116000000001</v>
      </c>
      <c r="I14" s="23" t="s">
        <v>73</v>
      </c>
      <c r="J14" s="19">
        <f t="shared" ref="J14:J24" si="4">K14+L14</f>
        <v>13.47</v>
      </c>
      <c r="K14" s="18">
        <f>'Сводка затрат без НДС'!K14*1.2</f>
        <v>1.9008</v>
      </c>
      <c r="L14" s="18">
        <f>'Сводка затрат без НДС'!L14*1.2</f>
        <v>11.5692</v>
      </c>
      <c r="M14" s="18">
        <f>'Сводка затрат без НДС'!M14*1.2</f>
        <v>0</v>
      </c>
      <c r="N14" s="18">
        <f>'Сводка затрат без НДС'!N14*1.2</f>
        <v>0</v>
      </c>
      <c r="O14" s="18">
        <f>'Сводка затрат без НДС'!O14*1.2</f>
        <v>0</v>
      </c>
      <c r="P14" s="18">
        <f>'Сводка затрат без НДС'!P14*1.2</f>
        <v>2.2949851180191883</v>
      </c>
      <c r="Q14" s="18">
        <f>'Сводка затрат без НДС'!Q14*1.2</f>
        <v>14.643231724291665</v>
      </c>
      <c r="R14" s="18">
        <f>'Сводка затрат без НДС'!R14*1.2</f>
        <v>0</v>
      </c>
      <c r="S14" s="18">
        <f>'Сводка затрат без НДС'!S14*1.2</f>
        <v>0</v>
      </c>
      <c r="T14" s="19">
        <f t="shared" si="2"/>
        <v>16.938216842310855</v>
      </c>
      <c r="U14" s="18">
        <f>'Сводка затрат без НДС'!U14*1.2</f>
        <v>2.2949851180191883</v>
      </c>
      <c r="V14" s="18">
        <f>'Сводка затрат без НДС'!V14*1.2</f>
        <v>14.643231724291665</v>
      </c>
      <c r="W14" s="19">
        <f t="shared" si="3"/>
        <v>16.938216842310855</v>
      </c>
      <c r="X14" s="18" t="s">
        <v>54</v>
      </c>
      <c r="Y14" s="40">
        <f>SUM(AB14:AC14)</f>
        <v>2.9729999999999999</v>
      </c>
      <c r="AB14" s="40">
        <v>2.8</v>
      </c>
      <c r="AC14" s="40">
        <v>0.17299999999999999</v>
      </c>
    </row>
    <row r="15" spans="1:30" ht="131.25" customHeight="1">
      <c r="A15" s="20">
        <v>6</v>
      </c>
      <c r="B15" s="18" t="s">
        <v>25</v>
      </c>
      <c r="C15" s="18" t="s">
        <v>26</v>
      </c>
      <c r="D15" s="20">
        <v>2026</v>
      </c>
      <c r="E15" s="21">
        <v>2028</v>
      </c>
      <c r="F15" s="25">
        <f>'Сводка затрат без НДС'!F15*1.2</f>
        <v>0.65726399999999996</v>
      </c>
      <c r="G15" s="25">
        <f>'Сводка затрат без НДС'!G15*1.2</f>
        <v>7.9550999999999998</v>
      </c>
      <c r="H15" s="24">
        <f t="shared" si="1"/>
        <v>8.6123639999999995</v>
      </c>
      <c r="I15" s="23" t="s">
        <v>73</v>
      </c>
      <c r="J15" s="19">
        <f t="shared" si="4"/>
        <v>5.0987999999999998</v>
      </c>
      <c r="K15" s="18">
        <f>'Сводка затрат без НДС'!K15*1.2</f>
        <v>0.62160000000000004</v>
      </c>
      <c r="L15" s="18">
        <f>'Сводка затрат без НДС'!L15*1.2</f>
        <v>4.4771999999999998</v>
      </c>
      <c r="M15" s="18">
        <f>'Сводка затрат без НДС'!M15*1.2</f>
        <v>0</v>
      </c>
      <c r="N15" s="18">
        <f>'Сводка затрат без НДС'!N15*1.2</f>
        <v>0</v>
      </c>
      <c r="O15" s="18">
        <f>'Сводка затрат без НДС'!O15*1.2</f>
        <v>0</v>
      </c>
      <c r="P15" s="18">
        <f>'Сводка затрат без НДС'!P15*1.2</f>
        <v>0.7505064969279921</v>
      </c>
      <c r="Q15" s="18">
        <f>'Сводка затрат без НДС'!Q15*1.2</f>
        <v>0</v>
      </c>
      <c r="R15" s="18">
        <f>'Сводка затрат без НДС'!R15*1.2</f>
        <v>5.917353639892891</v>
      </c>
      <c r="S15" s="18">
        <f>'Сводка затрат без НДС'!S15*1.2</f>
        <v>0</v>
      </c>
      <c r="T15" s="19">
        <f t="shared" si="2"/>
        <v>6.6678601368208827</v>
      </c>
      <c r="U15" s="18">
        <f>'Сводка затрат без НДС'!U15*1.2</f>
        <v>0.7505064969279921</v>
      </c>
      <c r="V15" s="18">
        <f>'Сводка затрат без НДС'!V15*1.2</f>
        <v>5.917353639892891</v>
      </c>
      <c r="W15" s="19">
        <f t="shared" si="3"/>
        <v>6.6678601368208827</v>
      </c>
      <c r="X15" s="18" t="s">
        <v>55</v>
      </c>
      <c r="Y15" s="40">
        <f>SUM(AB15:AC15)</f>
        <v>1.47</v>
      </c>
      <c r="AB15" s="40">
        <v>1.4</v>
      </c>
      <c r="AC15" s="40">
        <v>7.0000000000000007E-2</v>
      </c>
    </row>
    <row r="16" spans="1:30" ht="131.25" customHeight="1">
      <c r="A16" s="20">
        <v>7</v>
      </c>
      <c r="B16" s="18" t="s">
        <v>57</v>
      </c>
      <c r="C16" s="18" t="s">
        <v>31</v>
      </c>
      <c r="D16" s="20">
        <v>2028</v>
      </c>
      <c r="E16" s="21">
        <v>2029</v>
      </c>
      <c r="F16" s="25">
        <f>'Сводка затрат без НДС'!F16*1.2</f>
        <v>1.060692</v>
      </c>
      <c r="G16" s="25">
        <f>'Сводка затрат без НДС'!G16*1.2</f>
        <v>7.8329159999999991</v>
      </c>
      <c r="H16" s="24">
        <f t="shared" si="1"/>
        <v>8.8936079999999986</v>
      </c>
      <c r="I16" s="23" t="s">
        <v>73</v>
      </c>
      <c r="J16" s="19">
        <f t="shared" si="4"/>
        <v>6.2651999999999992</v>
      </c>
      <c r="K16" s="18">
        <f>'Сводка затрат без НДС'!K16*1.2</f>
        <v>0.98759999999999992</v>
      </c>
      <c r="L16" s="18">
        <f>'Сводка затрат без НДС'!L16*1.2</f>
        <v>5.2775999999999996</v>
      </c>
      <c r="M16" s="18">
        <f>'Сводка затрат без НДС'!M16*1.2</f>
        <v>0</v>
      </c>
      <c r="N16" s="18">
        <f>'Сводка затрат без НДС'!N16*1.2</f>
        <v>0</v>
      </c>
      <c r="O16" s="18">
        <f>'Сводка затрат без НДС'!O16*1.2</f>
        <v>0</v>
      </c>
      <c r="P16" s="18">
        <f>'Сводка затрат без НДС'!P16*1.2</f>
        <v>0</v>
      </c>
      <c r="Q16" s="18">
        <f>'Сводка затрат без НДС'!Q16*1.2</f>
        <v>0</v>
      </c>
      <c r="R16" s="18">
        <f>'Сводка затрат без НДС'!R16*1.2</f>
        <v>1.3052752735545028</v>
      </c>
      <c r="S16" s="18">
        <f>'Сводка затрат без НДС'!S16*1.2</f>
        <v>7.2835805005361927</v>
      </c>
      <c r="T16" s="19">
        <f t="shared" si="2"/>
        <v>8.5888557740906961</v>
      </c>
      <c r="U16" s="18">
        <f>'Сводка затрат без НДС'!U16*1.2</f>
        <v>1.3052752735545028</v>
      </c>
      <c r="V16" s="18">
        <f>'Сводка затрат без НДС'!V16*1.2</f>
        <v>7.2835805005361927</v>
      </c>
      <c r="W16" s="19">
        <f t="shared" si="3"/>
        <v>8.5888557740906961</v>
      </c>
      <c r="X16" s="18" t="s">
        <v>58</v>
      </c>
      <c r="Y16" s="40">
        <f>SUM(AB16:AC16)</f>
        <v>1.23</v>
      </c>
      <c r="AB16" s="40">
        <v>1.1499999999999999</v>
      </c>
      <c r="AC16" s="40">
        <v>0.08</v>
      </c>
    </row>
    <row r="17" spans="1:29" ht="131.25" customHeight="1">
      <c r="A17" s="20">
        <v>8</v>
      </c>
      <c r="B17" s="18" t="s">
        <v>59</v>
      </c>
      <c r="C17" s="18" t="s">
        <v>32</v>
      </c>
      <c r="D17" s="20">
        <v>2026</v>
      </c>
      <c r="E17" s="21">
        <v>2027</v>
      </c>
      <c r="F17" s="25">
        <f>'Сводка затрат без НДС'!F17*1.2</f>
        <v>2.4920040000000001</v>
      </c>
      <c r="G17" s="25">
        <f>'Сводка затрат без НДС'!G17*1.2</f>
        <v>18.263351999999998</v>
      </c>
      <c r="H17" s="24">
        <f t="shared" si="1"/>
        <v>20.755355999999999</v>
      </c>
      <c r="I17" s="23" t="s">
        <v>73</v>
      </c>
      <c r="J17" s="19">
        <f t="shared" si="4"/>
        <v>11.240399999999999</v>
      </c>
      <c r="K17" s="18">
        <f>'Сводка затрат без НДС'!K17*1.2</f>
        <v>2.4420000000000002</v>
      </c>
      <c r="L17" s="18">
        <f>'Сводка затрат без НДС'!L17*1.2</f>
        <v>8.7983999999999991</v>
      </c>
      <c r="M17" s="18">
        <f>'Сводка затрат без НДС'!M17*1.2</f>
        <v>0</v>
      </c>
      <c r="N17" s="18">
        <f>'Сводка затрат без НДС'!N17*1.2</f>
        <v>0</v>
      </c>
      <c r="O17" s="18">
        <f>'Сводка затрат без НДС'!O17*1.2</f>
        <v>0</v>
      </c>
      <c r="P17" s="18">
        <f>'Сводка затрат без НДС'!P17*1.2</f>
        <v>2.9484183807885405</v>
      </c>
      <c r="Q17" s="18">
        <f>'Сводка затрат без НДС'!Q17*1.2</f>
        <v>11.136207343896537</v>
      </c>
      <c r="R17" s="18">
        <f>'Сводка затрат без НДС'!R17*1.2</f>
        <v>0</v>
      </c>
      <c r="S17" s="18">
        <f>'Сводка затрат без НДС'!S17*1.2</f>
        <v>0</v>
      </c>
      <c r="T17" s="19">
        <f t="shared" si="2"/>
        <v>14.084625724685077</v>
      </c>
      <c r="U17" s="18">
        <f>'Сводка затрат без НДС'!U17*1.2</f>
        <v>2.9484183807885405</v>
      </c>
      <c r="V17" s="18">
        <f>'Сводка затрат без НДС'!V17*1.2</f>
        <v>11.136207343896537</v>
      </c>
      <c r="W17" s="19">
        <f t="shared" si="3"/>
        <v>14.084625724685077</v>
      </c>
      <c r="X17" s="18" t="s">
        <v>60</v>
      </c>
      <c r="Y17" s="40">
        <f>SUM(AB17:AC17)</f>
        <v>2.98</v>
      </c>
      <c r="AB17" s="40">
        <v>2.5</v>
      </c>
      <c r="AC17" s="40">
        <v>0.48</v>
      </c>
    </row>
    <row r="18" spans="1:29" ht="131.25" customHeight="1">
      <c r="A18" s="20">
        <v>9</v>
      </c>
      <c r="B18" s="18" t="s">
        <v>33</v>
      </c>
      <c r="C18" s="18" t="s">
        <v>34</v>
      </c>
      <c r="D18" s="20">
        <v>2028</v>
      </c>
      <c r="E18" s="21">
        <v>2029</v>
      </c>
      <c r="F18" s="25">
        <f>'Сводка затрат без НДС'!F18*1.2</f>
        <v>1.0805879999999999</v>
      </c>
      <c r="G18" s="25">
        <f>'Сводка затрат без НДС'!G18*1.2</f>
        <v>6.3372479999999998</v>
      </c>
      <c r="H18" s="24">
        <f t="shared" si="1"/>
        <v>7.4178359999999994</v>
      </c>
      <c r="I18" s="23" t="s">
        <v>73</v>
      </c>
      <c r="J18" s="19">
        <f t="shared" si="4"/>
        <v>5.1275999999999993</v>
      </c>
      <c r="K18" s="18">
        <f>'Сводка затрат без НДС'!K18*1.2</f>
        <v>1.0295999999999998</v>
      </c>
      <c r="L18" s="18">
        <f>'Сводка затрат без НДС'!L18*1.2</f>
        <v>4.0979999999999999</v>
      </c>
      <c r="M18" s="18">
        <f>'Сводка затрат без НДС'!M18*1.2</f>
        <v>0</v>
      </c>
      <c r="N18" s="18">
        <f>'Сводка затрат без НДС'!N18*1.2</f>
        <v>0</v>
      </c>
      <c r="O18" s="18">
        <f>'Сводка затрат без НДС'!O18*1.2</f>
        <v>0</v>
      </c>
      <c r="P18" s="18">
        <f>'Сводка затрат без НДС'!P18*1.2</f>
        <v>0</v>
      </c>
      <c r="Q18" s="18">
        <f>'Сводка затрат без НДС'!Q18*1.2</f>
        <v>0</v>
      </c>
      <c r="R18" s="18">
        <f>'Сводка затрат без НДС'!R18*1.2</f>
        <v>1.3607851576060306</v>
      </c>
      <c r="S18" s="18">
        <f>'Сводка затрат без НДС'!S18*1.2</f>
        <v>5.6556224214031605</v>
      </c>
      <c r="T18" s="19">
        <f t="shared" si="2"/>
        <v>7.0164075790091909</v>
      </c>
      <c r="U18" s="18">
        <f>'Сводка затрат без НДС'!U18*1.2</f>
        <v>1.3607851576060306</v>
      </c>
      <c r="V18" s="18">
        <f>'Сводка затрат без НДС'!V18*1.2</f>
        <v>5.6556224214031605</v>
      </c>
      <c r="W18" s="19">
        <f t="shared" si="3"/>
        <v>7.0164075790091909</v>
      </c>
      <c r="X18" s="18" t="s">
        <v>61</v>
      </c>
      <c r="Y18" s="40">
        <v>0.8</v>
      </c>
    </row>
    <row r="19" spans="1:29" ht="131.25" customHeight="1">
      <c r="A19" s="20">
        <v>10</v>
      </c>
      <c r="B19" s="18" t="s">
        <v>35</v>
      </c>
      <c r="C19" s="18" t="s">
        <v>36</v>
      </c>
      <c r="D19" s="20">
        <v>2028</v>
      </c>
      <c r="E19" s="21">
        <v>2029</v>
      </c>
      <c r="F19" s="25">
        <f>'Сводка затрат без НДС'!F19*1.2</f>
        <v>1.529628</v>
      </c>
      <c r="G19" s="25">
        <f>'Сводка затрат без НДС'!G19*1.2</f>
        <v>10.509407999999999</v>
      </c>
      <c r="H19" s="24">
        <f t="shared" si="1"/>
        <v>12.039035999999999</v>
      </c>
      <c r="I19" s="23" t="s">
        <v>73</v>
      </c>
      <c r="J19" s="19">
        <f t="shared" si="4"/>
        <v>8.3184000000000005</v>
      </c>
      <c r="K19" s="18">
        <f>'Сводка затрат без НДС'!K19*1.2</f>
        <v>1.4063999999999999</v>
      </c>
      <c r="L19" s="18">
        <f>'Сводка затрат без НДС'!L19*1.2</f>
        <v>6.9119999999999999</v>
      </c>
      <c r="M19" s="18">
        <f>'Сводка затрат без НДС'!M19*1.2</f>
        <v>0</v>
      </c>
      <c r="N19" s="18">
        <f>'Сводка затрат без НДС'!N19*1.2</f>
        <v>0</v>
      </c>
      <c r="O19" s="18">
        <f>'Сводка затрат без НДС'!O19*1.2</f>
        <v>0</v>
      </c>
      <c r="P19" s="18">
        <f>'Сводка затрат без НДС'!P19*1.2</f>
        <v>0</v>
      </c>
      <c r="Q19" s="18">
        <f>'Сводка затрат без НДС'!Q19*1.2</f>
        <v>0</v>
      </c>
      <c r="R19" s="18">
        <f>'Сводка затрат без НДС'!R19*1.2</f>
        <v>1.8587881173825964</v>
      </c>
      <c r="S19" s="18">
        <f>'Сводка затрат без НДС'!S19*1.2</f>
        <v>9.5392050211660937</v>
      </c>
      <c r="T19" s="19">
        <f t="shared" si="2"/>
        <v>11.39799313854869</v>
      </c>
      <c r="U19" s="18">
        <f>'Сводка затрат без НДС'!U19*1.2</f>
        <v>1.8587881173825964</v>
      </c>
      <c r="V19" s="18">
        <f>'Сводка затрат без НДС'!V19*1.2</f>
        <v>9.5392050211660937</v>
      </c>
      <c r="W19" s="19">
        <f t="shared" si="3"/>
        <v>11.39799313854869</v>
      </c>
      <c r="X19" s="18" t="s">
        <v>62</v>
      </c>
      <c r="Y19" s="40">
        <f>AB19+AC19</f>
        <v>2.3000000000000003</v>
      </c>
      <c r="AB19" s="40">
        <v>2.14</v>
      </c>
      <c r="AC19" s="40">
        <v>0.16</v>
      </c>
    </row>
    <row r="20" spans="1:29" ht="131.25" customHeight="1">
      <c r="A20" s="20">
        <v>11</v>
      </c>
      <c r="B20" s="18" t="s">
        <v>37</v>
      </c>
      <c r="C20" s="18" t="s">
        <v>38</v>
      </c>
      <c r="D20" s="20">
        <v>2027</v>
      </c>
      <c r="E20" s="21">
        <v>2029</v>
      </c>
      <c r="F20" s="25">
        <f>'Сводка затрат без НДС'!F20*1.2</f>
        <v>2.6650320000000001</v>
      </c>
      <c r="G20" s="25">
        <f>'Сводка затрат без НДС'!G20*1.2</f>
        <v>39.297815999999997</v>
      </c>
      <c r="H20" s="24">
        <f>F20+G20</f>
        <v>41.962847999999994</v>
      </c>
      <c r="I20" s="23" t="s">
        <v>73</v>
      </c>
      <c r="J20" s="19">
        <f t="shared" si="4"/>
        <v>32.393999999999998</v>
      </c>
      <c r="K20" s="18">
        <f>'Сводка затрат без НДС'!K20*1.2</f>
        <v>2.6039999999999996</v>
      </c>
      <c r="L20" s="18">
        <f>'Сводка затрат без НДС'!L20*1.2</f>
        <v>29.79</v>
      </c>
      <c r="M20" s="18">
        <f>'Сводка затрат без НДС'!M20*1.2</f>
        <v>0</v>
      </c>
      <c r="N20" s="18">
        <f>'Сводка затрат без НДС'!N20*1.2</f>
        <v>0</v>
      </c>
      <c r="O20" s="18">
        <f>'Сводка затрат без НДС'!O20*1.2</f>
        <v>0</v>
      </c>
      <c r="P20" s="18">
        <f>'Сводка затрат без НДС'!P20*1.2</f>
        <v>0</v>
      </c>
      <c r="Q20" s="18">
        <f>'Сводка затрат без НДС'!Q20*1.2</f>
        <v>3.2959042466251338</v>
      </c>
      <c r="R20" s="18">
        <f>'Сводка затрат без НДС'!R20*1.2</f>
        <v>26.549584543502281</v>
      </c>
      <c r="S20" s="18">
        <f>'Сводка затрат без НДС'!S20*1.2</f>
        <v>13.391321493255042</v>
      </c>
      <c r="T20" s="19">
        <f t="shared" si="2"/>
        <v>43.236810283382454</v>
      </c>
      <c r="U20" s="18">
        <f>'Сводка затрат без НДС'!U20*1.2</f>
        <v>3.2959042466251338</v>
      </c>
      <c r="V20" s="18">
        <f>'Сводка затрат без НДС'!V20*1.2</f>
        <v>39.940906036757319</v>
      </c>
      <c r="W20" s="19">
        <f t="shared" si="3"/>
        <v>43.236810283382454</v>
      </c>
      <c r="X20" s="18" t="s">
        <v>63</v>
      </c>
      <c r="Y20" s="40">
        <f>SUM(AB20:AC20)</f>
        <v>4.59</v>
      </c>
      <c r="AB20" s="40">
        <v>4.5</v>
      </c>
      <c r="AC20" s="40">
        <v>0.09</v>
      </c>
    </row>
    <row r="21" spans="1:29" ht="131.25" customHeight="1">
      <c r="A21" s="20">
        <v>12</v>
      </c>
      <c r="B21" s="18" t="s">
        <v>39</v>
      </c>
      <c r="C21" s="18" t="s">
        <v>40</v>
      </c>
      <c r="D21" s="20">
        <v>2029</v>
      </c>
      <c r="E21" s="21">
        <v>2029</v>
      </c>
      <c r="F21" s="25">
        <f>'Сводка затрат без НДС'!F21*1.2</f>
        <v>0.65991600000000006</v>
      </c>
      <c r="G21" s="25">
        <f>'Сводка затрат без НДС'!G21*1.2</f>
        <v>0</v>
      </c>
      <c r="H21" s="24">
        <f t="shared" ref="H21:H24" si="5">F21+G21</f>
        <v>0.65991600000000006</v>
      </c>
      <c r="I21" s="23" t="s">
        <v>73</v>
      </c>
      <c r="J21" s="19">
        <f t="shared" si="4"/>
        <v>0.63480000000000003</v>
      </c>
      <c r="K21" s="18">
        <f>'Сводка затрат без НДС'!K21*1.2</f>
        <v>0.63480000000000003</v>
      </c>
      <c r="L21" s="18">
        <f>'Сводка затрат без НДС'!L21*1.2</f>
        <v>0</v>
      </c>
      <c r="M21" s="18">
        <f>'Сводка затрат без НДС'!M21*1.2</f>
        <v>0</v>
      </c>
      <c r="N21" s="18">
        <f>'Сводка затрат без НДС'!N21*1.2</f>
        <v>0</v>
      </c>
      <c r="O21" s="18">
        <f>'Сводка затрат без НДС'!O21*1.2</f>
        <v>0</v>
      </c>
      <c r="P21" s="18">
        <f>'Сводка затрат без НДС'!P21*1.2</f>
        <v>0</v>
      </c>
      <c r="Q21" s="18">
        <f>'Сводка затрат без НДС'!Q21*1.2</f>
        <v>0</v>
      </c>
      <c r="R21" s="18">
        <f>'Сводка затрат без НДС'!R21*1.2</f>
        <v>0</v>
      </c>
      <c r="S21" s="18">
        <f>'Сводка затрат без НДС'!S21*1.2</f>
        <v>0.8760832389230665</v>
      </c>
      <c r="T21" s="19">
        <f t="shared" si="2"/>
        <v>0.8760832389230665</v>
      </c>
      <c r="U21" s="18">
        <f>'Сводка затрат без НДС'!U21*1.2</f>
        <v>0.8760832389230665</v>
      </c>
      <c r="V21" s="18">
        <f>'Сводка затрат без НДС'!V21*1.2</f>
        <v>0</v>
      </c>
      <c r="W21" s="19">
        <f t="shared" si="3"/>
        <v>0.8760832389230665</v>
      </c>
      <c r="X21" s="18" t="s">
        <v>49</v>
      </c>
    </row>
    <row r="22" spans="1:29" ht="131.25" customHeight="1">
      <c r="A22" s="20">
        <v>13</v>
      </c>
      <c r="B22" s="18" t="s">
        <v>41</v>
      </c>
      <c r="C22" s="18" t="s">
        <v>42</v>
      </c>
      <c r="D22" s="20">
        <v>2029</v>
      </c>
      <c r="E22" s="21">
        <v>2029</v>
      </c>
      <c r="F22" s="25">
        <f>'Сводка затрат без НДС'!F22*1.2</f>
        <v>0.55309199999999992</v>
      </c>
      <c r="G22" s="25">
        <f>'Сводка затрат без НДС'!G22*1.2</f>
        <v>0</v>
      </c>
      <c r="H22" s="24">
        <f t="shared" si="5"/>
        <v>0.55309199999999992</v>
      </c>
      <c r="I22" s="23" t="s">
        <v>73</v>
      </c>
      <c r="J22" s="19">
        <f t="shared" si="4"/>
        <v>0.5484</v>
      </c>
      <c r="K22" s="18">
        <f>'Сводка затрат без НДС'!K22*1.2</f>
        <v>0.5484</v>
      </c>
      <c r="L22" s="18">
        <f>'Сводка затрат без НДС'!L22*1.2</f>
        <v>0</v>
      </c>
      <c r="M22" s="18">
        <f>'Сводка затрат без НДС'!M22*1.2</f>
        <v>0</v>
      </c>
      <c r="N22" s="18">
        <f>'Сводка затрат без НДС'!N22*1.2</f>
        <v>0</v>
      </c>
      <c r="O22" s="18">
        <f>'Сводка затрат без НДС'!O22*1.2</f>
        <v>0</v>
      </c>
      <c r="P22" s="18">
        <f>'Сводка затрат без НДС'!P22*1.2</f>
        <v>0</v>
      </c>
      <c r="Q22" s="18">
        <f>'Сводка затрат без НДС'!Q22*1.2</f>
        <v>0</v>
      </c>
      <c r="R22" s="18">
        <f>'Сводка затрат без НДС'!R22*1.2</f>
        <v>0</v>
      </c>
      <c r="S22" s="18">
        <f>'Сводка затрат без НДС'!S22*1.2</f>
        <v>0.7568431761584905</v>
      </c>
      <c r="T22" s="19">
        <f t="shared" si="2"/>
        <v>0.7568431761584905</v>
      </c>
      <c r="U22" s="18">
        <f>'Сводка затрат без НДС'!U22*1.2</f>
        <v>0.7568431761584905</v>
      </c>
      <c r="V22" s="18">
        <f>'Сводка затрат без НДС'!V22*1.2</f>
        <v>0</v>
      </c>
      <c r="W22" s="19">
        <f t="shared" si="3"/>
        <v>0.7568431761584905</v>
      </c>
      <c r="X22" s="18" t="s">
        <v>49</v>
      </c>
    </row>
    <row r="23" spans="1:29" ht="131.25" customHeight="1">
      <c r="A23" s="20">
        <v>14</v>
      </c>
      <c r="B23" s="18" t="s">
        <v>43</v>
      </c>
      <c r="C23" s="18" t="s">
        <v>44</v>
      </c>
      <c r="D23" s="20">
        <v>2029</v>
      </c>
      <c r="E23" s="21">
        <v>2029</v>
      </c>
      <c r="F23" s="25">
        <f>'Сводка затрат без НДС'!F23*1.2</f>
        <v>0.961476</v>
      </c>
      <c r="G23" s="25">
        <f>'Сводка затрат без НДС'!G23*1.2</f>
        <v>0</v>
      </c>
      <c r="H23" s="24">
        <f t="shared" si="5"/>
        <v>0.961476</v>
      </c>
      <c r="I23" s="23" t="s">
        <v>73</v>
      </c>
      <c r="J23" s="19">
        <f t="shared" si="4"/>
        <v>0.94320000000000004</v>
      </c>
      <c r="K23" s="18">
        <f>'Сводка затрат без НДС'!K23*1.2</f>
        <v>0.94320000000000004</v>
      </c>
      <c r="L23" s="18">
        <f>'Сводка затрат без НДС'!L23*1.2</f>
        <v>0</v>
      </c>
      <c r="M23" s="18">
        <f>'Сводка затрат без НДС'!M23*1.2</f>
        <v>0</v>
      </c>
      <c r="N23" s="18">
        <f>'Сводка затрат без НДС'!N23*1.2</f>
        <v>0</v>
      </c>
      <c r="O23" s="18">
        <f>'Сводка затрат без НДС'!O23*1.2</f>
        <v>0</v>
      </c>
      <c r="P23" s="18">
        <f>'Сводка затрат без НДС'!P23*1.2</f>
        <v>0</v>
      </c>
      <c r="Q23" s="18">
        <f>'Сводка затрат без НДС'!Q23*1.2</f>
        <v>0</v>
      </c>
      <c r="R23" s="18">
        <f>'Сводка затрат без НДС'!R23*1.2</f>
        <v>0</v>
      </c>
      <c r="S23" s="18">
        <f>'Сводка затрат без НДС'!S23*1.2</f>
        <v>1.30170401851329</v>
      </c>
      <c r="T23" s="19">
        <f t="shared" si="2"/>
        <v>1.30170401851329</v>
      </c>
      <c r="U23" s="18">
        <f>'Сводка затрат без НДС'!U23*1.2</f>
        <v>1.30170401851329</v>
      </c>
      <c r="V23" s="18">
        <f>'Сводка затрат без НДС'!V23*1.2</f>
        <v>0</v>
      </c>
      <c r="W23" s="19">
        <f t="shared" si="3"/>
        <v>1.30170401851329</v>
      </c>
      <c r="X23" s="18" t="s">
        <v>49</v>
      </c>
    </row>
    <row r="24" spans="1:29" ht="131.25" customHeight="1">
      <c r="A24" s="20">
        <v>15</v>
      </c>
      <c r="B24" s="18" t="s">
        <v>45</v>
      </c>
      <c r="C24" s="18" t="s">
        <v>46</v>
      </c>
      <c r="D24" s="20">
        <v>2029</v>
      </c>
      <c r="E24" s="21">
        <v>2029</v>
      </c>
      <c r="F24" s="25">
        <f>'Сводка затрат без НДС'!F24*1.2</f>
        <v>0.51717599999999997</v>
      </c>
      <c r="G24" s="25">
        <f>'Сводка затрат без НДС'!G24*1.2</f>
        <v>0</v>
      </c>
      <c r="H24" s="24">
        <f t="shared" si="5"/>
        <v>0.51717599999999997</v>
      </c>
      <c r="I24" s="23" t="s">
        <v>73</v>
      </c>
      <c r="J24" s="19">
        <f t="shared" si="4"/>
        <v>0.50879999999999992</v>
      </c>
      <c r="K24" s="18">
        <f>'Сводка затрат без НДС'!K24*1.2</f>
        <v>0.50879999999999992</v>
      </c>
      <c r="L24" s="18">
        <f>'Сводка затрат без НДС'!L24*1.2</f>
        <v>0</v>
      </c>
      <c r="M24" s="18">
        <f>'Сводка затрат без НДС'!M24*1.2</f>
        <v>0</v>
      </c>
      <c r="N24" s="18">
        <f>'Сводка затрат без НДС'!N24*1.2</f>
        <v>0</v>
      </c>
      <c r="O24" s="18">
        <f>'Сводка затрат без НДС'!O24*1.2</f>
        <v>0</v>
      </c>
      <c r="P24" s="18">
        <f>'Сводка затрат без НДС'!P24*1.2</f>
        <v>0</v>
      </c>
      <c r="Q24" s="18">
        <f>'Сводка затрат без НДС'!Q24*1.2</f>
        <v>0</v>
      </c>
      <c r="R24" s="18">
        <f>'Сводка затрат без НДС'!R24*1.2</f>
        <v>0</v>
      </c>
      <c r="S24" s="18">
        <f>'Сводка затрат без НДС'!S24*1.2</f>
        <v>0.70219148072472637</v>
      </c>
      <c r="T24" s="19">
        <f t="shared" si="2"/>
        <v>0.70219148072472637</v>
      </c>
      <c r="U24" s="18">
        <f>'Сводка затрат без НДС'!U24*1.2</f>
        <v>0.70219148072472637</v>
      </c>
      <c r="V24" s="18">
        <f>'Сводка затрат без НДС'!V24*1.2</f>
        <v>0</v>
      </c>
      <c r="W24" s="19">
        <f t="shared" si="3"/>
        <v>0.70219148072472637</v>
      </c>
      <c r="X24" s="18" t="s">
        <v>49</v>
      </c>
    </row>
    <row r="25" spans="1:29" ht="39.950000000000003" customHeight="1">
      <c r="F25" s="16"/>
      <c r="G25" s="16"/>
      <c r="H25" s="16"/>
      <c r="O25" s="2"/>
      <c r="P25" s="2"/>
      <c r="Q25" s="2"/>
      <c r="R25" s="2"/>
      <c r="S25" s="2"/>
      <c r="T25" s="2"/>
    </row>
    <row r="26" spans="1:29" ht="23.25">
      <c r="F26" s="13"/>
      <c r="G26" s="13"/>
      <c r="H26" s="13"/>
    </row>
    <row r="27" spans="1:29" ht="26.25">
      <c r="F27" s="14"/>
      <c r="G27" s="14"/>
      <c r="H27" s="14"/>
    </row>
    <row r="28" spans="1:29" ht="26.25">
      <c r="F28" s="14"/>
      <c r="G28" s="14"/>
      <c r="H28" s="14"/>
    </row>
  </sheetData>
  <mergeCells count="15">
    <mergeCell ref="A9:E9"/>
    <mergeCell ref="A2:X2"/>
    <mergeCell ref="M3:S3"/>
    <mergeCell ref="A7:A8"/>
    <mergeCell ref="B7:B8"/>
    <mergeCell ref="C7:C8"/>
    <mergeCell ref="D7:D8"/>
    <mergeCell ref="E7:E8"/>
    <mergeCell ref="F7:H7"/>
    <mergeCell ref="I7:L7"/>
    <mergeCell ref="M7:M8"/>
    <mergeCell ref="U7:W7"/>
    <mergeCell ref="N7:N8"/>
    <mergeCell ref="O7:T7"/>
    <mergeCell ref="X7:X8"/>
  </mergeCells>
  <printOptions horizontalCentered="1"/>
  <pageMargins left="0.11811023622047245" right="0.11811023622047245" top="0.15748031496062992" bottom="0.15748031496062992" header="0.31496062992125984" footer="0.31496062992125984"/>
  <pageSetup paperSize="8" scale="34" fitToHeight="2" orientation="landscape" horizontalDpi="120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Сводка затрат без НДС</vt:lpstr>
      <vt:lpstr>Сводка затрат с НДС</vt:lpstr>
      <vt:lpstr>'Сводка затрат без НДС'!Заголовки_для_печати</vt:lpstr>
      <vt:lpstr>'Сводка затрат с НДС'!Заголовки_для_печати</vt:lpstr>
      <vt:lpstr>'Сводка затрат без НДС'!Область_печати</vt:lpstr>
      <vt:lpstr>'Сводка затрат с НДС'!Область_печати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2025-12-01T07:18:03Z</dcterms:modified>
</cp:coreProperties>
</file>